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ปี 2569\2.โครงการภาคี สร้างความร่วมมือ ติดตาม ประเมิน\7.แบบประเมิน HL HB\คู่มือลงรหัส ปี 69\วัยสูงอายุ\"/>
    </mc:Choice>
  </mc:AlternateContent>
  <xr:revisionPtr revIDLastSave="0" documentId="13_ncr:1_{1EFD69EE-DEA8-4068-A62A-4CE9DEB29370}" xr6:coauthVersionLast="47" xr6:coauthVersionMax="47" xr10:uidLastSave="{00000000-0000-0000-0000-000000000000}"/>
  <workbookProtection workbookAlgorithmName="SHA-512" workbookHashValue="iUTQM0eMQaWvR3y7W5sqcPQQrrgzk3U1rlHjjixmYPp0UjUIWp1Xd0QnF0kKT8ROyrVTf2Ul8crv8FLKysW9ug==" workbookSaltValue="LaL2xwSWouPt3oCQsPLrNw==" workbookSpinCount="100000" lockStructure="1"/>
  <bookViews>
    <workbookView xWindow="-110" yWindow="-110" windowWidth="19420" windowHeight="10300" activeTab="1" xr2:uid="{4C27E788-1C87-46CB-A035-122B5276CFE8}"/>
  </bookViews>
  <sheets>
    <sheet name="คำอธิบาย" sheetId="2" r:id="rId1"/>
    <sheet name="บันทึกข้อมูล" sheetId="1" r:id="rId2"/>
    <sheet name="ข้อมูลทั่วไป" sheetId="3" r:id="rId3"/>
    <sheet name="ผลการประเมิน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11" i="4" l="1"/>
  <c r="S11" i="4"/>
  <c r="R11" i="4"/>
  <c r="Q11" i="4"/>
  <c r="P11" i="4"/>
  <c r="O11" i="4"/>
  <c r="N11" i="4"/>
  <c r="M11" i="4"/>
  <c r="T10" i="4"/>
  <c r="S10" i="4"/>
  <c r="R10" i="4"/>
  <c r="Q10" i="4"/>
  <c r="P10" i="4"/>
  <c r="O10" i="4"/>
  <c r="N10" i="4"/>
  <c r="M10" i="4"/>
  <c r="T9" i="4"/>
  <c r="S9" i="4"/>
  <c r="R9" i="4"/>
  <c r="Q9" i="4"/>
  <c r="P9" i="4"/>
  <c r="O9" i="4"/>
  <c r="O8" i="4"/>
  <c r="P8" i="4" s="1"/>
  <c r="N9" i="4"/>
  <c r="M9" i="4"/>
  <c r="T8" i="4"/>
  <c r="S8" i="4"/>
  <c r="R8" i="4"/>
  <c r="Q8" i="4"/>
  <c r="N8" i="4"/>
  <c r="M8" i="4"/>
  <c r="S7" i="4"/>
  <c r="Q7" i="4"/>
  <c r="O7" i="4"/>
  <c r="M7" i="4"/>
  <c r="H11" i="4"/>
  <c r="D12" i="4"/>
  <c r="E12" i="4"/>
  <c r="F12" i="4"/>
  <c r="G12" i="4"/>
  <c r="C12" i="4"/>
  <c r="D11" i="4"/>
  <c r="E11" i="4"/>
  <c r="F11" i="4"/>
  <c r="G11" i="4"/>
  <c r="C11" i="4"/>
  <c r="I10" i="4"/>
  <c r="H10" i="4"/>
  <c r="H9" i="4"/>
  <c r="D9" i="4"/>
  <c r="E9" i="4"/>
  <c r="F9" i="4"/>
  <c r="G9" i="4"/>
  <c r="C9" i="4"/>
  <c r="I8" i="4"/>
  <c r="K8" i="4" s="1"/>
  <c r="H8" i="4"/>
  <c r="H7" i="4"/>
  <c r="D8" i="4"/>
  <c r="E8" i="4"/>
  <c r="F8" i="4"/>
  <c r="G8" i="4"/>
  <c r="C8" i="4"/>
  <c r="K10" i="4"/>
  <c r="AD3" i="1"/>
  <c r="AE3" i="1"/>
  <c r="AF3" i="1"/>
  <c r="AG3" i="1"/>
  <c r="AH3" i="1"/>
  <c r="AD4" i="1"/>
  <c r="AE4" i="1"/>
  <c r="AF4" i="1"/>
  <c r="AG4" i="1"/>
  <c r="AH4" i="1"/>
  <c r="AD5" i="1"/>
  <c r="AE5" i="1"/>
  <c r="AF5" i="1"/>
  <c r="AG5" i="1"/>
  <c r="AH5" i="1"/>
  <c r="AD6" i="1"/>
  <c r="AE6" i="1"/>
  <c r="AF6" i="1"/>
  <c r="AG6" i="1"/>
  <c r="AH6" i="1"/>
  <c r="AD7" i="1"/>
  <c r="AE7" i="1"/>
  <c r="AF7" i="1"/>
  <c r="AG7" i="1"/>
  <c r="AH7" i="1"/>
  <c r="AD8" i="1"/>
  <c r="AE8" i="1"/>
  <c r="AF8" i="1"/>
  <c r="AG8" i="1"/>
  <c r="AH8" i="1"/>
  <c r="AD9" i="1"/>
  <c r="AE9" i="1"/>
  <c r="AF9" i="1"/>
  <c r="AG9" i="1"/>
  <c r="AH9" i="1"/>
  <c r="AD10" i="1"/>
  <c r="AE10" i="1"/>
  <c r="AF10" i="1"/>
  <c r="AG10" i="1"/>
  <c r="AH10" i="1"/>
  <c r="AD11" i="1"/>
  <c r="AE11" i="1"/>
  <c r="AF11" i="1"/>
  <c r="AG11" i="1"/>
  <c r="AH11" i="1"/>
  <c r="AD12" i="1"/>
  <c r="AE12" i="1"/>
  <c r="AF12" i="1"/>
  <c r="AG12" i="1"/>
  <c r="AH12" i="1"/>
  <c r="AD13" i="1"/>
  <c r="AE13" i="1"/>
  <c r="AF13" i="1"/>
  <c r="AG13" i="1"/>
  <c r="AH13" i="1"/>
  <c r="AD14" i="1"/>
  <c r="AE14" i="1"/>
  <c r="AF14" i="1"/>
  <c r="AG14" i="1"/>
  <c r="AH14" i="1"/>
  <c r="AD15" i="1"/>
  <c r="AE15" i="1"/>
  <c r="AF15" i="1"/>
  <c r="AG15" i="1"/>
  <c r="AH15" i="1"/>
  <c r="AD16" i="1"/>
  <c r="AE16" i="1"/>
  <c r="AF16" i="1"/>
  <c r="AG16" i="1"/>
  <c r="AH16" i="1"/>
  <c r="AD17" i="1"/>
  <c r="AE17" i="1"/>
  <c r="AF17" i="1"/>
  <c r="AG17" i="1"/>
  <c r="AH17" i="1"/>
  <c r="AD18" i="1"/>
  <c r="AE18" i="1"/>
  <c r="AF18" i="1"/>
  <c r="AG18" i="1"/>
  <c r="AH18" i="1"/>
  <c r="AD19" i="1"/>
  <c r="AE19" i="1"/>
  <c r="AF19" i="1"/>
  <c r="AG19" i="1"/>
  <c r="AH19" i="1"/>
  <c r="AD20" i="1"/>
  <c r="AE20" i="1"/>
  <c r="AF20" i="1"/>
  <c r="AG20" i="1"/>
  <c r="AH20" i="1"/>
  <c r="AD21" i="1"/>
  <c r="AE21" i="1"/>
  <c r="AF21" i="1"/>
  <c r="AG21" i="1"/>
  <c r="AH21" i="1"/>
  <c r="AD22" i="1"/>
  <c r="AE22" i="1"/>
  <c r="AF22" i="1"/>
  <c r="AG22" i="1"/>
  <c r="AH22" i="1"/>
  <c r="AD23" i="1"/>
  <c r="AE23" i="1"/>
  <c r="AF23" i="1"/>
  <c r="AG23" i="1"/>
  <c r="AH23" i="1"/>
  <c r="AD24" i="1"/>
  <c r="AE24" i="1"/>
  <c r="AF24" i="1"/>
  <c r="AG24" i="1"/>
  <c r="AH24" i="1"/>
  <c r="AD25" i="1"/>
  <c r="AE25" i="1"/>
  <c r="AF25" i="1"/>
  <c r="AG25" i="1"/>
  <c r="AH25" i="1"/>
  <c r="AD26" i="1"/>
  <c r="AE26" i="1"/>
  <c r="AF26" i="1"/>
  <c r="AG26" i="1"/>
  <c r="AH26" i="1"/>
  <c r="AD27" i="1"/>
  <c r="AE27" i="1"/>
  <c r="AF27" i="1"/>
  <c r="AG27" i="1"/>
  <c r="AH27" i="1"/>
  <c r="AD28" i="1"/>
  <c r="AE28" i="1"/>
  <c r="AF28" i="1"/>
  <c r="AG28" i="1"/>
  <c r="AH28" i="1"/>
  <c r="AD29" i="1"/>
  <c r="AE29" i="1"/>
  <c r="AF29" i="1"/>
  <c r="AG29" i="1"/>
  <c r="AH29" i="1"/>
  <c r="AD30" i="1"/>
  <c r="AE30" i="1"/>
  <c r="AF30" i="1"/>
  <c r="AG30" i="1"/>
  <c r="AH30" i="1"/>
  <c r="AD31" i="1"/>
  <c r="AE31" i="1"/>
  <c r="AF31" i="1"/>
  <c r="AG31" i="1"/>
  <c r="AH31" i="1"/>
  <c r="AD32" i="1"/>
  <c r="AE32" i="1"/>
  <c r="AF32" i="1"/>
  <c r="AG32" i="1"/>
  <c r="AH32" i="1"/>
  <c r="AD33" i="1"/>
  <c r="AE33" i="1"/>
  <c r="AF33" i="1"/>
  <c r="AG33" i="1"/>
  <c r="AH33" i="1"/>
  <c r="AD34" i="1"/>
  <c r="AE34" i="1"/>
  <c r="AF34" i="1"/>
  <c r="AG34" i="1"/>
  <c r="AH34" i="1"/>
  <c r="AD35" i="1"/>
  <c r="AE35" i="1"/>
  <c r="AF35" i="1"/>
  <c r="AG35" i="1"/>
  <c r="AH35" i="1"/>
  <c r="AD36" i="1"/>
  <c r="AE36" i="1"/>
  <c r="AF36" i="1"/>
  <c r="AG36" i="1"/>
  <c r="AH36" i="1"/>
  <c r="AD37" i="1"/>
  <c r="AE37" i="1"/>
  <c r="AF37" i="1"/>
  <c r="AG37" i="1"/>
  <c r="AH37" i="1"/>
  <c r="AD38" i="1"/>
  <c r="AE38" i="1"/>
  <c r="AF38" i="1"/>
  <c r="AG38" i="1"/>
  <c r="AH38" i="1"/>
  <c r="AD39" i="1"/>
  <c r="AE39" i="1"/>
  <c r="AF39" i="1"/>
  <c r="AG39" i="1"/>
  <c r="AH39" i="1"/>
  <c r="AD40" i="1"/>
  <c r="AE40" i="1"/>
  <c r="AF40" i="1"/>
  <c r="AG40" i="1"/>
  <c r="AH40" i="1"/>
  <c r="AD41" i="1"/>
  <c r="AE41" i="1"/>
  <c r="AF41" i="1"/>
  <c r="AG41" i="1"/>
  <c r="AH41" i="1"/>
  <c r="AD42" i="1"/>
  <c r="AE42" i="1"/>
  <c r="AF42" i="1"/>
  <c r="AG42" i="1"/>
  <c r="AH42" i="1"/>
  <c r="AD43" i="1"/>
  <c r="AE43" i="1"/>
  <c r="AF43" i="1"/>
  <c r="AG43" i="1"/>
  <c r="AH43" i="1"/>
  <c r="AD44" i="1"/>
  <c r="AE44" i="1"/>
  <c r="AF44" i="1"/>
  <c r="AG44" i="1"/>
  <c r="AH44" i="1"/>
  <c r="AD45" i="1"/>
  <c r="AE45" i="1"/>
  <c r="AF45" i="1"/>
  <c r="AG45" i="1"/>
  <c r="AH45" i="1"/>
  <c r="AD46" i="1"/>
  <c r="AE46" i="1"/>
  <c r="AF46" i="1"/>
  <c r="AG46" i="1"/>
  <c r="AH46" i="1"/>
  <c r="AD47" i="1"/>
  <c r="AE47" i="1"/>
  <c r="AF47" i="1"/>
  <c r="AG47" i="1"/>
  <c r="AH47" i="1"/>
  <c r="AD48" i="1"/>
  <c r="AE48" i="1"/>
  <c r="AF48" i="1"/>
  <c r="AG48" i="1"/>
  <c r="AH48" i="1"/>
  <c r="AD49" i="1"/>
  <c r="AE49" i="1"/>
  <c r="AF49" i="1"/>
  <c r="AG49" i="1"/>
  <c r="AH49" i="1"/>
  <c r="AD50" i="1"/>
  <c r="AE50" i="1"/>
  <c r="AF50" i="1"/>
  <c r="AG50" i="1"/>
  <c r="AH50" i="1"/>
  <c r="AD51" i="1"/>
  <c r="AE51" i="1"/>
  <c r="AF51" i="1"/>
  <c r="AG51" i="1"/>
  <c r="AH51" i="1"/>
  <c r="AD52" i="1"/>
  <c r="AE52" i="1"/>
  <c r="AF52" i="1"/>
  <c r="AG52" i="1"/>
  <c r="AH52" i="1"/>
  <c r="AG2" i="1"/>
  <c r="AF2" i="1"/>
  <c r="AH2" i="1"/>
  <c r="AE2" i="1"/>
  <c r="AD2" i="1"/>
  <c r="I10" i="3"/>
  <c r="K10" i="3"/>
  <c r="G7" i="4"/>
  <c r="F7" i="4"/>
  <c r="E7" i="4"/>
  <c r="D7" i="4"/>
  <c r="C7" i="4"/>
  <c r="C6" i="3"/>
  <c r="I18" i="3"/>
  <c r="G18" i="3"/>
  <c r="E18" i="3"/>
  <c r="C18" i="3"/>
  <c r="O14" i="3"/>
  <c r="M14" i="3"/>
  <c r="K14" i="3"/>
  <c r="I14" i="3"/>
  <c r="G14" i="3"/>
  <c r="E14" i="3"/>
  <c r="C14" i="3"/>
  <c r="G10" i="3"/>
  <c r="E10" i="3"/>
  <c r="C10" i="3"/>
  <c r="G6" i="3"/>
  <c r="E6" i="3"/>
  <c r="V12" i="4" l="1"/>
  <c r="W12" i="4" s="1"/>
  <c r="J14" i="3"/>
  <c r="F14" i="3"/>
  <c r="H18" i="3"/>
  <c r="T7" i="4"/>
  <c r="F6" i="3"/>
  <c r="L14" i="3"/>
  <c r="N14" i="3"/>
  <c r="P7" i="4"/>
  <c r="I11" i="4"/>
  <c r="K11" i="4" s="1"/>
  <c r="R7" i="4"/>
  <c r="H14" i="3"/>
  <c r="J10" i="3"/>
  <c r="F10" i="3"/>
  <c r="H10" i="3"/>
  <c r="D10" i="3"/>
  <c r="I7" i="4"/>
  <c r="K7" i="4" s="1"/>
  <c r="I9" i="4"/>
  <c r="K9" i="4" s="1"/>
  <c r="D14" i="3"/>
  <c r="P14" i="3" s="1"/>
  <c r="D18" i="3"/>
  <c r="F18" i="3"/>
  <c r="D6" i="3"/>
  <c r="J18" i="3" l="1"/>
  <c r="H6" i="3"/>
  <c r="N7" i="4"/>
  <c r="V7" i="4"/>
  <c r="W7" i="4" s="1"/>
  <c r="L10" i="3"/>
</calcChain>
</file>

<file path=xl/sharedStrings.xml><?xml version="1.0" encoding="utf-8"?>
<sst xmlns="http://schemas.openxmlformats.org/spreadsheetml/2006/main" count="150" uniqueCount="97">
  <si>
    <t>SEX</t>
  </si>
  <si>
    <t>OLD</t>
  </si>
  <si>
    <t>EDU</t>
  </si>
  <si>
    <t>STA</t>
  </si>
  <si>
    <t>HL1</t>
  </si>
  <si>
    <t>HL2</t>
  </si>
  <si>
    <t>HL3</t>
  </si>
  <si>
    <t>HL4</t>
  </si>
  <si>
    <t>HL5</t>
  </si>
  <si>
    <t>HB1</t>
  </si>
  <si>
    <t>HB2</t>
  </si>
  <si>
    <t>HB3</t>
  </si>
  <si>
    <t>HB4</t>
  </si>
  <si>
    <t>HB5</t>
  </si>
  <si>
    <t>HB6</t>
  </si>
  <si>
    <t>HB7</t>
  </si>
  <si>
    <t>HB8</t>
  </si>
  <si>
    <t>HB9</t>
  </si>
  <si>
    <t>HB10</t>
  </si>
  <si>
    <t>T_HL</t>
  </si>
  <si>
    <t>T_HB</t>
  </si>
  <si>
    <t>พัฒนาโดย...กองสุขศึกษา กรมสนับสนุนบริการสุขภาพ กระทรวงสาธารณสุข, 2568</t>
  </si>
  <si>
    <t>คำแนะนำในการใช้งาน</t>
  </si>
  <si>
    <t>1. โปรแกรมวิเคราะห์ผลการประเมิน HL และ HB สามารถวิเคราะห์ข้อมูลกลุ่มตัวอย่างประชาชนวัยทำงานเท่านั้น</t>
  </si>
  <si>
    <t>3. เมื่อกรอกข้อมูลเสร็จสิ้นแล้ว สามารถดูผลการวิเคราะห์ได้ดังนี้</t>
  </si>
  <si>
    <r>
      <t xml:space="preserve">          3.1 ผลการวิเคราะห์ข้อมูลทั่วไปของผู้ตอบ   ดูได้ที่แผ่นงาน</t>
    </r>
    <r>
      <rPr>
        <u/>
        <sz val="16"/>
        <color theme="1"/>
        <rFont val="Angsana New"/>
        <family val="1"/>
      </rPr>
      <t>ข้อมูลทั่วไป</t>
    </r>
  </si>
  <si>
    <t>4. ให้บันทึกข้อมูลเป็นแฟ้มใหม่ตามต้องการ</t>
  </si>
  <si>
    <t>5. โปรแกรมที่พัฒนาขึ้นสามารถวิเคราะห์กลุ่มตัวอย่างได้สูงสุด จำนวน 10,000 ตัวอย่าง</t>
  </si>
  <si>
    <t>6. เข้าสู่หน้าบันทึกข้อมูล</t>
  </si>
  <si>
    <t>ข้อมูลทั่วไปของผู้ตอบแบบประเมิน</t>
  </si>
  <si>
    <t>เพศ</t>
  </si>
  <si>
    <t>ชาย</t>
  </si>
  <si>
    <t>หญิง</t>
  </si>
  <si>
    <t>รวม</t>
  </si>
  <si>
    <t>จำนวน</t>
  </si>
  <si>
    <t>ร้อยละ</t>
  </si>
  <si>
    <t>ช่วงอายุ</t>
  </si>
  <si>
    <t>ระดับการศึกษา</t>
  </si>
  <si>
    <t>ไม่ได้เรียนหนังสือ</t>
  </si>
  <si>
    <t>ประถมศึกษา</t>
  </si>
  <si>
    <t>ม.ต้น</t>
  </si>
  <si>
    <t>ม.ปลาย/ปวช.</t>
  </si>
  <si>
    <t>อนุปริญญา/ปวส.</t>
  </si>
  <si>
    <t>ปริญญาตรีขึ้นไป</t>
  </si>
  <si>
    <t>สถานะ</t>
  </si>
  <si>
    <t xml:space="preserve">อสม. </t>
  </si>
  <si>
    <t>กำนัน/ผู้ใหญ่บ้าน/กรรมการชุมชน</t>
  </si>
  <si>
    <t>ประชาชนในชุมชน</t>
  </si>
  <si>
    <t>สรุปผลการประเมินความรอบรู้ด้านสุขภาพและพฤติกรรมสุขภาพ                       สำหรับหมู่บ้านปรับเปลี่ยนพฤติกรรมในตำบลจัดการคุณภาพชีวิต</t>
  </si>
  <si>
    <t>องค์ประกอบการวัด</t>
  </si>
  <si>
    <t>คะแนนเฉลี่ยรายข้อคำถาม</t>
  </si>
  <si>
    <t>คะแนนรวมเฉลี่ย</t>
  </si>
  <si>
    <t>ร้อยละ
จาก
คะแนนเต็ม</t>
  </si>
  <si>
    <t>ระดับความรอบรู้
ด้านสุขภาพ และพฤติกรรมสุขภาพ</t>
  </si>
  <si>
    <t xml:space="preserve">จำนวนและร้อยละของผู้ตอบแบบประเมิน
จำแนกตามเกณฑ์การจัดระดับ </t>
  </si>
  <si>
    <t>ความรอบรู้ด้านสุขภาพ</t>
  </si>
  <si>
    <t>ดีมาก</t>
  </si>
  <si>
    <t>ดี</t>
  </si>
  <si>
    <t>พอใช้</t>
  </si>
  <si>
    <t>ไม่ดี</t>
  </si>
  <si>
    <t>ระดับดีขึ้นไป</t>
  </si>
  <si>
    <t>ตอนที่ 2 ความรอบรู้ด้านสุขภาพ</t>
  </si>
  <si>
    <t xml:space="preserve">                                 ของประชาชนวัยสูงอายุ สำหรับหมู่บ้านปรับเปลี่ยนพฤติกรรมสุขภาพ</t>
  </si>
  <si>
    <t>แล้วดับเบิ้ลคลิก</t>
  </si>
  <si>
    <t>ลากแถบส้มอ่อน</t>
  </si>
  <si>
    <t>กรณีเพิ่มข้อมูล</t>
  </si>
  <si>
    <t>60-69 ปี</t>
  </si>
  <si>
    <t>70-79 ปี</t>
  </si>
  <si>
    <t>80-89 ปี</t>
  </si>
  <si>
    <t>90 ขึ้นไป</t>
  </si>
  <si>
    <t>โปรแกรมวิเคราะห์ผลการประเมินความรอบรู้ด้านสุขภาพ และพฤติกรรมสุขภาพ</t>
  </si>
  <si>
    <r>
      <t>2. แผ่นงาน</t>
    </r>
    <r>
      <rPr>
        <u/>
        <sz val="16"/>
        <color theme="1"/>
        <rFont val="Angsana New"/>
        <family val="1"/>
      </rPr>
      <t>บันทึกข้อมูล</t>
    </r>
    <r>
      <rPr>
        <sz val="16"/>
        <color theme="1"/>
        <rFont val="Angsana New"/>
        <family val="1"/>
      </rPr>
      <t xml:space="preserve"> ให้กรอกข้อมูลตาม  </t>
    </r>
    <r>
      <rPr>
        <b/>
        <u val="double"/>
        <sz val="16"/>
        <color theme="1"/>
        <rFont val="Angsana New"/>
        <family val="1"/>
      </rPr>
      <t>คู่มือรหัสบันทึกข้อมูลแบบประเมิน HL และ HB ของประชาชนวัยสูงอายุ</t>
    </r>
    <r>
      <rPr>
        <sz val="16"/>
        <color theme="1"/>
        <rFont val="Angsana New"/>
        <family val="1"/>
      </rPr>
      <t>สามารถดาวน์โหลดคู่มือได้ที่ http://www.hed.go.th/linkHed/index/314</t>
    </r>
  </si>
  <si>
    <r>
      <t xml:space="preserve">          3.2 ผลการประเมิน HL และ HB  ดูได้ที่แผ่นงาน</t>
    </r>
    <r>
      <rPr>
        <u/>
        <sz val="16"/>
        <color theme="1"/>
        <rFont val="Angsana New"/>
        <family val="1"/>
      </rPr>
      <t>ผลการประเมิน</t>
    </r>
  </si>
  <si>
    <t>ตั้งแต่ AD2 จนถึง AH2</t>
  </si>
  <si>
    <t xml:space="preserve">ที่มุมล่างของ AH2 </t>
  </si>
  <si>
    <t>ให้คลิกคลุมตั้งแต่ AD</t>
  </si>
  <si>
    <t>ลำดับสุดท้าย จนถึง</t>
  </si>
  <si>
    <t>AH ลำดับสุดท้าย</t>
  </si>
  <si>
    <t>และดับเบิ้ลคลิก AH</t>
  </si>
  <si>
    <t>ลำดับสุดท้ายเช่นกัน</t>
  </si>
  <si>
    <t>HE1</t>
  </si>
  <si>
    <t>HE2</t>
  </si>
  <si>
    <t>HE3</t>
  </si>
  <si>
    <t>HE4</t>
  </si>
  <si>
    <t>HE5</t>
  </si>
  <si>
    <t>HS1</t>
  </si>
  <si>
    <t>HS2</t>
  </si>
  <si>
    <t>HS3</t>
  </si>
  <si>
    <t>HS4</t>
  </si>
  <si>
    <t>HS5</t>
  </si>
  <si>
    <t>T_HE</t>
  </si>
  <si>
    <t>T_HS</t>
  </si>
  <si>
    <t>T_PER</t>
  </si>
  <si>
    <t>ตอนที่ 3 สภาพแวดล้อมและทักษะ</t>
  </si>
  <si>
    <t>ตอนที่ 4 การสนับสนุนทางสังคม</t>
  </si>
  <si>
    <t>ผลรวมปัจจัยที่มีผลต่อพฤติกรรม</t>
  </si>
  <si>
    <t>ตอนที่ 5 พฤติกรรมสุขภาพ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</si>
</sst>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>
    <font>
      <sz val="11"/>
      <color theme="1"/>
      <name val="Calibri"/>
      <family val="2"/>
      <charset val="222"/>
      <scheme val="minor"/>
    </font>
    <font>
      <sz val="11"/>
      <color theme="1"/>
      <name val="TH SarabunPSK"/>
      <family val="2"/>
    </font>
    <font>
      <b/>
      <sz val="16"/>
      <color theme="1"/>
      <name val="TH SarabunPSK"/>
      <family val="2"/>
    </font>
    <font>
      <u/>
      <sz val="11"/>
      <color theme="10"/>
      <name val="Calibri"/>
      <family val="2"/>
      <charset val="222"/>
      <scheme val="minor"/>
    </font>
    <font>
      <sz val="14"/>
      <color theme="1"/>
      <name val="Angsana New"/>
      <family val="2"/>
      <charset val="222"/>
    </font>
    <font>
      <sz val="16"/>
      <color theme="1"/>
      <name val="Angsana New"/>
      <family val="1"/>
    </font>
    <font>
      <b/>
      <sz val="18"/>
      <color theme="6" tint="-0.499984740745262"/>
      <name val="Angsana New"/>
      <family val="1"/>
    </font>
    <font>
      <b/>
      <sz val="24"/>
      <color theme="1"/>
      <name val="Angsana New"/>
      <family val="1"/>
    </font>
    <font>
      <b/>
      <sz val="22"/>
      <color theme="1"/>
      <name val="Angsana New"/>
      <family val="1"/>
    </font>
    <font>
      <b/>
      <sz val="18"/>
      <color theme="1"/>
      <name val="Angsana New"/>
      <family val="1"/>
    </font>
    <font>
      <b/>
      <sz val="14"/>
      <color theme="5" tint="-0.499984740745262"/>
      <name val="Angsana New"/>
      <family val="1"/>
    </font>
    <font>
      <sz val="18"/>
      <color theme="1"/>
      <name val="Angsana New"/>
      <family val="1"/>
    </font>
    <font>
      <sz val="10"/>
      <name val="Arial"/>
      <family val="2"/>
    </font>
    <font>
      <b/>
      <u/>
      <sz val="20"/>
      <color theme="1"/>
      <name val="Angsana New"/>
      <family val="1"/>
    </font>
    <font>
      <b/>
      <u/>
      <sz val="16"/>
      <color theme="1"/>
      <name val="Angsana New"/>
      <family val="1"/>
    </font>
    <font>
      <u/>
      <sz val="16"/>
      <color theme="1"/>
      <name val="Angsana New"/>
      <family val="1"/>
    </font>
    <font>
      <b/>
      <u val="double"/>
      <sz val="16"/>
      <color theme="1"/>
      <name val="Angsana New"/>
      <family val="1"/>
    </font>
    <font>
      <b/>
      <u/>
      <sz val="20"/>
      <color theme="10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Browallia New"/>
      <family val="2"/>
    </font>
    <font>
      <b/>
      <sz val="20"/>
      <color theme="1"/>
      <name val="Angsana New"/>
      <family val="1"/>
    </font>
    <font>
      <b/>
      <sz val="14"/>
      <color theme="1"/>
      <name val="Browallia New"/>
      <family val="2"/>
    </font>
    <font>
      <sz val="14"/>
      <color theme="1"/>
      <name val="Browallia New"/>
      <family val="2"/>
    </font>
    <font>
      <sz val="15"/>
      <color theme="1"/>
      <name val="Calibri"/>
      <family val="2"/>
      <charset val="22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sz val="10"/>
      <color theme="1"/>
      <name val="Calibri"/>
      <family val="2"/>
      <charset val="222"/>
      <scheme val="minor"/>
    </font>
    <font>
      <b/>
      <sz val="16"/>
      <color theme="7" tint="-0.499984740745262"/>
      <name val="TH SarabunPSK"/>
      <family val="2"/>
    </font>
    <font>
      <sz val="12"/>
      <color theme="1"/>
      <name val="TH SarabunPSK"/>
      <family val="2"/>
    </font>
    <font>
      <b/>
      <sz val="18"/>
      <color theme="1"/>
      <name val="TH SarabunPSK"/>
      <family val="2"/>
    </font>
    <font>
      <sz val="11"/>
      <name val="Calibri"/>
      <family val="2"/>
      <scheme val="minor"/>
    </font>
    <font>
      <b/>
      <sz val="11"/>
      <color theme="1"/>
      <name val="Calibri"/>
      <family val="2"/>
      <charset val="222"/>
      <scheme val="minor"/>
    </font>
    <font>
      <b/>
      <sz val="16"/>
      <name val="TH SarabunPSK"/>
      <family val="2"/>
    </font>
    <font>
      <sz val="11"/>
      <name val="Calibri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  <charset val="222"/>
    </font>
    <font>
      <b/>
      <sz val="16"/>
      <color theme="1"/>
      <name val="Calibri"/>
      <family val="2"/>
      <charset val="222"/>
      <scheme val="minor"/>
    </font>
    <font>
      <sz val="16"/>
      <color theme="1"/>
      <name val="Calibri"/>
      <family val="2"/>
      <charset val="222"/>
      <scheme val="minor"/>
    </font>
  </fonts>
  <fills count="22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E8F1B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indexed="64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/>
      <bottom style="thin">
        <color theme="4" tint="0.39997558519241921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 applyNumberFormat="0" applyFill="0" applyBorder="0" applyAlignment="0" applyProtection="0"/>
    <xf numFmtId="0" fontId="4" fillId="0" borderId="0"/>
    <xf numFmtId="0" fontId="12" fillId="0" borderId="0"/>
  </cellStyleXfs>
  <cellXfs count="128">
    <xf numFmtId="0" fontId="0" fillId="0" borderId="0" xfId="0"/>
    <xf numFmtId="0" fontId="5" fillId="3" borderId="0" xfId="2" applyFont="1" applyFill="1"/>
    <xf numFmtId="0" fontId="6" fillId="3" borderId="0" xfId="2" applyFont="1" applyFill="1" applyAlignment="1">
      <alignment vertical="center"/>
    </xf>
    <xf numFmtId="0" fontId="10" fillId="3" borderId="0" xfId="2" applyFont="1" applyFill="1" applyAlignment="1">
      <alignment vertical="center"/>
    </xf>
    <xf numFmtId="0" fontId="5" fillId="3" borderId="0" xfId="3" applyFont="1" applyFill="1"/>
    <xf numFmtId="0" fontId="13" fillId="3" borderId="0" xfId="2" applyFont="1" applyFill="1" applyAlignment="1">
      <alignment horizontal="left" vertical="center"/>
    </xf>
    <xf numFmtId="0" fontId="14" fillId="3" borderId="0" xfId="3" applyFont="1" applyFill="1"/>
    <xf numFmtId="0" fontId="18" fillId="3" borderId="0" xfId="2" applyFont="1" applyFill="1"/>
    <xf numFmtId="0" fontId="19" fillId="0" borderId="0" xfId="0" applyFont="1" applyProtection="1">
      <protection hidden="1"/>
    </xf>
    <xf numFmtId="0" fontId="18" fillId="5" borderId="0" xfId="0" applyFont="1" applyFill="1" applyAlignment="1" applyProtection="1">
      <alignment horizontal="center" vertical="center"/>
      <protection hidden="1"/>
    </xf>
    <xf numFmtId="0" fontId="21" fillId="0" borderId="0" xfId="0" applyFont="1" applyAlignment="1" applyProtection="1">
      <alignment horizontal="center" vertical="center"/>
      <protection hidden="1"/>
    </xf>
    <xf numFmtId="0" fontId="22" fillId="0" borderId="0" xfId="0" applyFont="1" applyProtection="1">
      <protection hidden="1"/>
    </xf>
    <xf numFmtId="0" fontId="5" fillId="5" borderId="0" xfId="0" applyFont="1" applyFill="1" applyAlignment="1" applyProtection="1">
      <alignment horizontal="center"/>
      <protection hidden="1"/>
    </xf>
    <xf numFmtId="0" fontId="22" fillId="6" borderId="4" xfId="0" applyFont="1" applyFill="1" applyBorder="1" applyAlignment="1" applyProtection="1">
      <alignment horizontal="center"/>
      <protection hidden="1"/>
    </xf>
    <xf numFmtId="0" fontId="22" fillId="0" borderId="0" xfId="0" applyFont="1" applyAlignment="1" applyProtection="1">
      <alignment horizontal="center"/>
      <protection hidden="1"/>
    </xf>
    <xf numFmtId="0" fontId="21" fillId="6" borderId="4" xfId="0" applyFont="1" applyFill="1" applyBorder="1" applyAlignment="1" applyProtection="1">
      <alignment horizontal="center"/>
      <protection hidden="1"/>
    </xf>
    <xf numFmtId="2" fontId="21" fillId="6" borderId="4" xfId="0" applyNumberFormat="1" applyFont="1" applyFill="1" applyBorder="1" applyAlignment="1" applyProtection="1">
      <alignment horizontal="center"/>
      <protection hidden="1"/>
    </xf>
    <xf numFmtId="0" fontId="23" fillId="0" borderId="0" xfId="0" applyFont="1" applyAlignment="1" applyProtection="1">
      <alignment horizontal="left" vertical="center"/>
      <protection hidden="1"/>
    </xf>
    <xf numFmtId="0" fontId="22" fillId="0" borderId="0" xfId="0" applyFont="1" applyAlignment="1" applyProtection="1">
      <alignment horizontal="left" vertical="center"/>
      <protection hidden="1"/>
    </xf>
    <xf numFmtId="0" fontId="18" fillId="7" borderId="0" xfId="0" applyFont="1" applyFill="1" applyAlignment="1" applyProtection="1">
      <alignment horizontal="center" vertical="center"/>
      <protection hidden="1"/>
    </xf>
    <xf numFmtId="0" fontId="21" fillId="6" borderId="4" xfId="0" applyFont="1" applyFill="1" applyBorder="1" applyAlignment="1" applyProtection="1">
      <alignment horizontal="center" vertical="center"/>
      <protection hidden="1"/>
    </xf>
    <xf numFmtId="2" fontId="21" fillId="6" borderId="4" xfId="0" applyNumberFormat="1" applyFont="1" applyFill="1" applyBorder="1" applyAlignment="1" applyProtection="1">
      <alignment horizontal="center" vertical="center"/>
      <protection hidden="1"/>
    </xf>
    <xf numFmtId="0" fontId="23" fillId="0" borderId="0" xfId="0" applyFont="1" applyAlignment="1" applyProtection="1">
      <alignment vertical="center"/>
      <protection hidden="1"/>
    </xf>
    <xf numFmtId="0" fontId="22" fillId="0" borderId="0" xfId="0" applyFont="1" applyAlignment="1" applyProtection="1">
      <alignment vertical="center"/>
      <protection hidden="1"/>
    </xf>
    <xf numFmtId="0" fontId="18" fillId="8" borderId="0" xfId="0" applyFont="1" applyFill="1" applyAlignment="1" applyProtection="1">
      <alignment horizontal="center" vertical="center"/>
      <protection hidden="1"/>
    </xf>
    <xf numFmtId="0" fontId="22" fillId="6" borderId="4" xfId="0" applyFont="1" applyFill="1" applyBorder="1" applyAlignment="1">
      <alignment horizontal="center"/>
    </xf>
    <xf numFmtId="0" fontId="1" fillId="0" borderId="0" xfId="0" applyFont="1" applyProtection="1">
      <protection hidden="1"/>
    </xf>
    <xf numFmtId="0" fontId="0" fillId="0" borderId="0" xfId="0" applyProtection="1">
      <protection hidden="1"/>
    </xf>
    <xf numFmtId="0" fontId="24" fillId="0" borderId="0" xfId="0" applyFont="1" applyProtection="1">
      <protection hidden="1"/>
    </xf>
    <xf numFmtId="0" fontId="25" fillId="0" borderId="0" xfId="0" applyFont="1" applyAlignment="1" applyProtection="1">
      <alignment horizont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5" fillId="15" borderId="4" xfId="0" applyFont="1" applyFill="1" applyBorder="1" applyAlignment="1" applyProtection="1">
      <alignment horizontal="center"/>
      <protection hidden="1"/>
    </xf>
    <xf numFmtId="0" fontId="0" fillId="0" borderId="4" xfId="0" applyBorder="1" applyAlignment="1" applyProtection="1">
      <alignment horizontal="center"/>
      <protection hidden="1"/>
    </xf>
    <xf numFmtId="0" fontId="2" fillId="0" borderId="7" xfId="0" applyFont="1" applyBorder="1" applyProtection="1">
      <protection hidden="1"/>
    </xf>
    <xf numFmtId="0" fontId="24" fillId="0" borderId="7" xfId="0" applyFont="1" applyBorder="1" applyProtection="1">
      <protection hidden="1"/>
    </xf>
    <xf numFmtId="0" fontId="29" fillId="0" borderId="7" xfId="0" applyFont="1" applyBorder="1" applyAlignment="1" applyProtection="1">
      <alignment horizontal="center"/>
      <protection hidden="1"/>
    </xf>
    <xf numFmtId="0" fontId="22" fillId="18" borderId="16" xfId="0" applyFont="1" applyFill="1" applyBorder="1" applyAlignment="1">
      <alignment horizontal="center" vertical="center"/>
    </xf>
    <xf numFmtId="0" fontId="22" fillId="17" borderId="16" xfId="0" applyFont="1" applyFill="1" applyBorder="1" applyAlignment="1">
      <alignment horizontal="center" vertical="center"/>
    </xf>
    <xf numFmtId="0" fontId="0" fillId="17" borderId="16" xfId="0" applyFill="1" applyBorder="1" applyAlignment="1">
      <alignment horizontal="center" vertical="center"/>
    </xf>
    <xf numFmtId="0" fontId="30" fillId="17" borderId="16" xfId="0" applyFont="1" applyFill="1" applyBorder="1" applyAlignment="1">
      <alignment horizontal="center" vertical="center"/>
    </xf>
    <xf numFmtId="0" fontId="30" fillId="19" borderId="16" xfId="0" applyFont="1" applyFill="1" applyBorder="1" applyAlignment="1">
      <alignment horizontal="center" vertical="center"/>
    </xf>
    <xf numFmtId="2" fontId="0" fillId="0" borderId="4" xfId="0" applyNumberFormat="1" applyBorder="1" applyAlignment="1" applyProtection="1">
      <alignment horizontal="center"/>
      <protection hidden="1"/>
    </xf>
    <xf numFmtId="0" fontId="0" fillId="13" borderId="0" xfId="0" applyFill="1"/>
    <xf numFmtId="0" fontId="30" fillId="9" borderId="16" xfId="0" applyFont="1" applyFill="1" applyBorder="1" applyAlignment="1">
      <alignment horizontal="center" vertical="center"/>
    </xf>
    <xf numFmtId="0" fontId="22" fillId="21" borderId="16" xfId="0" applyFont="1" applyFill="1" applyBorder="1" applyAlignment="1">
      <alignment horizontal="center" vertical="center"/>
    </xf>
    <xf numFmtId="0" fontId="22" fillId="21" borderId="17" xfId="0" applyFont="1" applyFill="1" applyBorder="1" applyAlignment="1">
      <alignment horizontal="center" vertical="center"/>
    </xf>
    <xf numFmtId="0" fontId="0" fillId="21" borderId="9" xfId="0" applyFill="1" applyBorder="1"/>
    <xf numFmtId="0" fontId="2" fillId="2" borderId="7" xfId="0" applyFont="1" applyFill="1" applyBorder="1" applyAlignment="1">
      <alignment horizontal="center"/>
    </xf>
    <xf numFmtId="0" fontId="32" fillId="2" borderId="7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0" fillId="2" borderId="0" xfId="0" applyFill="1"/>
    <xf numFmtId="0" fontId="33" fillId="2" borderId="0" xfId="0" applyFont="1" applyFill="1"/>
    <xf numFmtId="0" fontId="0" fillId="20" borderId="0" xfId="0" applyFill="1"/>
    <xf numFmtId="0" fontId="0" fillId="20" borderId="11" xfId="0" applyFill="1" applyBorder="1"/>
    <xf numFmtId="0" fontId="0" fillId="21" borderId="0" xfId="0" applyFill="1"/>
    <xf numFmtId="0" fontId="0" fillId="9" borderId="0" xfId="0" applyFill="1"/>
    <xf numFmtId="0" fontId="33" fillId="19" borderId="0" xfId="0" applyFont="1" applyFill="1"/>
    <xf numFmtId="0" fontId="22" fillId="21" borderId="18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2" fillId="0" borderId="2" xfId="0" applyFont="1" applyBorder="1" applyAlignment="1" applyProtection="1">
      <alignment horizontal="center"/>
      <protection hidden="1"/>
    </xf>
    <xf numFmtId="2" fontId="28" fillId="0" borderId="0" xfId="0" applyNumberFormat="1" applyFont="1" applyAlignment="1" applyProtection="1">
      <alignment horizontal="center"/>
      <protection hidden="1"/>
    </xf>
    <xf numFmtId="2" fontId="34" fillId="0" borderId="4" xfId="0" applyNumberFormat="1" applyFont="1" applyBorder="1" applyAlignment="1" applyProtection="1">
      <alignment horizontal="center"/>
      <protection hidden="1"/>
    </xf>
    <xf numFmtId="2" fontId="32" fillId="0" borderId="14" xfId="0" applyNumberFormat="1" applyFont="1" applyBorder="1" applyAlignment="1" applyProtection="1">
      <alignment horizontal="center" wrapText="1"/>
      <protection hidden="1"/>
    </xf>
    <xf numFmtId="2" fontId="2" fillId="0" borderId="14" xfId="0" applyNumberFormat="1" applyFont="1" applyBorder="1" applyAlignment="1" applyProtection="1">
      <alignment horizontal="center" wrapText="1"/>
      <protection hidden="1"/>
    </xf>
    <xf numFmtId="2" fontId="32" fillId="0" borderId="4" xfId="0" applyNumberFormat="1" applyFont="1" applyBorder="1" applyAlignment="1" applyProtection="1">
      <alignment horizontal="center" wrapText="1"/>
      <protection hidden="1"/>
    </xf>
    <xf numFmtId="2" fontId="2" fillId="0" borderId="4" xfId="0" applyNumberFormat="1" applyFont="1" applyBorder="1" applyAlignment="1" applyProtection="1">
      <alignment horizontal="center" wrapText="1"/>
      <protection hidden="1"/>
    </xf>
    <xf numFmtId="0" fontId="2" fillId="16" borderId="4" xfId="0" applyFont="1" applyFill="1" applyBorder="1" applyAlignment="1" applyProtection="1">
      <alignment horizontal="center"/>
      <protection hidden="1"/>
    </xf>
    <xf numFmtId="2" fontId="2" fillId="16" borderId="4" xfId="0" applyNumberFormat="1" applyFont="1" applyFill="1" applyBorder="1" applyAlignment="1" applyProtection="1">
      <alignment horizontal="center"/>
      <protection hidden="1"/>
    </xf>
    <xf numFmtId="0" fontId="2" fillId="0" borderId="9" xfId="0" applyFont="1" applyBorder="1" applyAlignment="1" applyProtection="1">
      <alignment horizontal="left" vertical="top"/>
      <protection hidden="1"/>
    </xf>
    <xf numFmtId="0" fontId="2" fillId="0" borderId="4" xfId="0" applyFont="1" applyBorder="1" applyAlignment="1" applyProtection="1">
      <alignment horizontal="center" vertical="center"/>
      <protection hidden="1"/>
    </xf>
    <xf numFmtId="2" fontId="2" fillId="0" borderId="4" xfId="0" applyNumberFormat="1" applyFont="1" applyBorder="1" applyAlignment="1" applyProtection="1">
      <alignment horizontal="center" vertical="center"/>
      <protection hidden="1"/>
    </xf>
    <xf numFmtId="0" fontId="2" fillId="0" borderId="4" xfId="0" applyFont="1" applyBorder="1" applyAlignment="1" applyProtection="1">
      <alignment horizontal="center" wrapText="1"/>
      <protection hidden="1"/>
    </xf>
    <xf numFmtId="0" fontId="5" fillId="3" borderId="0" xfId="2" applyFont="1" applyFill="1" applyAlignment="1">
      <alignment horizontal="left" vertical="center"/>
    </xf>
    <xf numFmtId="0" fontId="7" fillId="18" borderId="0" xfId="2" applyFont="1" applyFill="1" applyAlignment="1">
      <alignment horizontal="center" vertical="center"/>
    </xf>
    <xf numFmtId="0" fontId="8" fillId="18" borderId="0" xfId="2" applyFont="1" applyFill="1" applyAlignment="1">
      <alignment horizontal="left" vertical="center"/>
    </xf>
    <xf numFmtId="0" fontId="9" fillId="18" borderId="0" xfId="0" applyFont="1" applyFill="1" applyAlignment="1">
      <alignment horizontal="center" vertical="center"/>
    </xf>
    <xf numFmtId="0" fontId="11" fillId="18" borderId="0" xfId="0" applyFont="1" applyFill="1" applyAlignment="1">
      <alignment horizontal="center" vertical="center"/>
    </xf>
    <xf numFmtId="0" fontId="5" fillId="3" borderId="0" xfId="2" applyFont="1" applyFill="1" applyAlignment="1">
      <alignment horizontal="distributed" vertical="center" wrapText="1"/>
    </xf>
    <xf numFmtId="0" fontId="5" fillId="3" borderId="0" xfId="2" applyFont="1" applyFill="1" applyAlignment="1">
      <alignment horizontal="left" vertical="center" wrapText="1"/>
    </xf>
    <xf numFmtId="0" fontId="17" fillId="3" borderId="0" xfId="1" applyFont="1" applyFill="1" applyBorder="1" applyAlignment="1">
      <alignment horizontal="distributed" vertical="center" wrapText="1"/>
    </xf>
    <xf numFmtId="0" fontId="20" fillId="4" borderId="1" xfId="0" applyFont="1" applyFill="1" applyBorder="1" applyAlignment="1" applyProtection="1">
      <alignment horizontal="center" vertical="center"/>
      <protection hidden="1"/>
    </xf>
    <xf numFmtId="0" fontId="0" fillId="0" borderId="1" xfId="0" applyBorder="1" applyAlignment="1">
      <alignment horizontal="center" vertical="center"/>
    </xf>
    <xf numFmtId="0" fontId="21" fillId="5" borderId="2" xfId="0" applyFont="1" applyFill="1" applyBorder="1" applyAlignment="1" applyProtection="1">
      <alignment horizontal="center" vertical="center"/>
      <protection hidden="1"/>
    </xf>
    <xf numFmtId="0" fontId="0" fillId="0" borderId="3" xfId="0" applyBorder="1" applyAlignment="1">
      <alignment horizontal="center" vertical="center"/>
    </xf>
    <xf numFmtId="0" fontId="21" fillId="7" borderId="2" xfId="0" applyFont="1" applyFill="1" applyBorder="1" applyAlignment="1" applyProtection="1">
      <alignment horizontal="center"/>
      <protection hidden="1"/>
    </xf>
    <xf numFmtId="0" fontId="0" fillId="0" borderId="3" xfId="0" applyBorder="1"/>
    <xf numFmtId="0" fontId="21" fillId="7" borderId="4" xfId="0" applyFont="1" applyFill="1" applyBorder="1" applyAlignment="1" applyProtection="1">
      <alignment horizontal="center"/>
      <protection hidden="1"/>
    </xf>
    <xf numFmtId="0" fontId="0" fillId="0" borderId="4" xfId="0" applyBorder="1"/>
    <xf numFmtId="0" fontId="21" fillId="8" borderId="2" xfId="0" applyFont="1" applyFill="1" applyBorder="1" applyAlignment="1" applyProtection="1">
      <alignment horizontal="center"/>
      <protection hidden="1"/>
    </xf>
    <xf numFmtId="0" fontId="0" fillId="8" borderId="4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21" fillId="5" borderId="2" xfId="0" applyFont="1" applyFill="1" applyBorder="1" applyAlignment="1" applyProtection="1">
      <alignment horizontal="center"/>
      <protection hidden="1"/>
    </xf>
    <xf numFmtId="0" fontId="2" fillId="9" borderId="1" xfId="0" applyFont="1" applyFill="1" applyBorder="1" applyAlignment="1" applyProtection="1">
      <alignment horizontal="center"/>
      <protection hidden="1"/>
    </xf>
    <xf numFmtId="0" fontId="2" fillId="10" borderId="5" xfId="0" applyFont="1" applyFill="1" applyBorder="1" applyAlignment="1" applyProtection="1">
      <alignment horizontal="center" vertical="center"/>
      <protection hidden="1"/>
    </xf>
    <xf numFmtId="0" fontId="0" fillId="0" borderId="9" xfId="0" applyBorder="1" applyProtection="1">
      <protection hidden="1"/>
    </xf>
    <xf numFmtId="0" fontId="0" fillId="0" borderId="14" xfId="0" applyBorder="1" applyProtection="1">
      <protection hidden="1"/>
    </xf>
    <xf numFmtId="2" fontId="2" fillId="10" borderId="6" xfId="0" applyNumberFormat="1" applyFont="1" applyFill="1" applyBorder="1" applyAlignment="1" applyProtection="1">
      <alignment horizontal="center" vertical="center"/>
      <protection hidden="1"/>
    </xf>
    <xf numFmtId="2" fontId="2" fillId="10" borderId="7" xfId="0" applyNumberFormat="1" applyFont="1" applyFill="1" applyBorder="1" applyAlignment="1" applyProtection="1">
      <alignment horizontal="center" vertical="center"/>
      <protection hidden="1"/>
    </xf>
    <xf numFmtId="0" fontId="0" fillId="0" borderId="10" xfId="0" applyBorder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0" fontId="0" fillId="0" borderId="12" xfId="0" applyBorder="1" applyAlignment="1" applyProtection="1">
      <alignment horizontal="center"/>
      <protection hidden="1"/>
    </xf>
    <xf numFmtId="0" fontId="0" fillId="0" borderId="15" xfId="0" applyBorder="1" applyAlignment="1" applyProtection="1">
      <alignment horizontal="center"/>
      <protection hidden="1"/>
    </xf>
    <xf numFmtId="0" fontId="25" fillId="10" borderId="5" xfId="0" applyFont="1" applyFill="1" applyBorder="1" applyAlignment="1" applyProtection="1">
      <alignment horizontal="center" vertical="center" wrapText="1"/>
      <protection hidden="1"/>
    </xf>
    <xf numFmtId="0" fontId="24" fillId="0" borderId="9" xfId="0" applyFont="1" applyBorder="1" applyAlignment="1" applyProtection="1">
      <alignment horizontal="center" wrapText="1"/>
      <protection hidden="1"/>
    </xf>
    <xf numFmtId="0" fontId="24" fillId="0" borderId="14" xfId="0" applyFont="1" applyBorder="1" applyAlignment="1" applyProtection="1">
      <alignment horizontal="center" wrapText="1"/>
      <protection hidden="1"/>
    </xf>
    <xf numFmtId="0" fontId="25" fillId="11" borderId="5" xfId="0" applyFont="1" applyFill="1" applyBorder="1" applyAlignment="1" applyProtection="1">
      <alignment horizontal="center" vertical="center" wrapText="1"/>
      <protection hidden="1"/>
    </xf>
    <xf numFmtId="0" fontId="25" fillId="11" borderId="6" xfId="0" applyFont="1" applyFill="1" applyBorder="1" applyAlignment="1" applyProtection="1">
      <alignment horizontal="center" vertical="center" wrapText="1"/>
      <protection hidden="1"/>
    </xf>
    <xf numFmtId="0" fontId="25" fillId="11" borderId="7" xfId="0" applyFont="1" applyFill="1" applyBorder="1" applyAlignment="1" applyProtection="1">
      <alignment horizontal="center" vertical="center" wrapText="1"/>
      <protection hidden="1"/>
    </xf>
    <xf numFmtId="0" fontId="25" fillId="11" borderId="8" xfId="0" applyFont="1" applyFill="1" applyBorder="1" applyAlignment="1" applyProtection="1">
      <alignment horizontal="center" vertical="center" wrapText="1"/>
      <protection hidden="1"/>
    </xf>
    <xf numFmtId="0" fontId="2" fillId="0" borderId="5" xfId="0" applyFont="1" applyBorder="1" applyAlignment="1" applyProtection="1">
      <alignment horizontal="left" vertical="center" wrapText="1"/>
      <protection hidden="1"/>
    </xf>
    <xf numFmtId="0" fontId="37" fillId="0" borderId="14" xfId="0" applyFont="1" applyBorder="1" applyAlignment="1">
      <alignment horizontal="left" vertical="center" wrapText="1"/>
    </xf>
    <xf numFmtId="2" fontId="35" fillId="0" borderId="5" xfId="0" applyNumberFormat="1" applyFont="1" applyBorder="1" applyAlignment="1" applyProtection="1">
      <alignment horizontal="center" vertical="center" wrapText="1"/>
      <protection hidden="1"/>
    </xf>
    <xf numFmtId="0" fontId="36" fillId="0" borderId="14" xfId="0" applyFont="1" applyBorder="1" applyAlignment="1">
      <alignment horizontal="center" vertical="center" wrapText="1"/>
    </xf>
    <xf numFmtId="0" fontId="26" fillId="2" borderId="6" xfId="0" applyFont="1" applyFill="1" applyBorder="1" applyAlignment="1" applyProtection="1">
      <alignment horizontal="center"/>
      <protection hidden="1"/>
    </xf>
    <xf numFmtId="0" fontId="26" fillId="0" borderId="8" xfId="0" applyFont="1" applyBorder="1" applyAlignment="1" applyProtection="1">
      <alignment horizontal="center"/>
      <protection hidden="1"/>
    </xf>
    <xf numFmtId="0" fontId="26" fillId="2" borderId="12" xfId="0" applyFont="1" applyFill="1" applyBorder="1" applyAlignment="1" applyProtection="1">
      <alignment horizontal="center"/>
      <protection hidden="1"/>
    </xf>
    <xf numFmtId="0" fontId="26" fillId="0" borderId="13" xfId="0" applyFont="1" applyBorder="1" applyAlignment="1" applyProtection="1">
      <alignment horizontal="center"/>
      <protection hidden="1"/>
    </xf>
    <xf numFmtId="2" fontId="34" fillId="6" borderId="2" xfId="0" applyNumberFormat="1" applyFont="1" applyFill="1" applyBorder="1" applyAlignment="1" applyProtection="1">
      <alignment horizontal="center" wrapText="1"/>
      <protection hidden="1"/>
    </xf>
    <xf numFmtId="0" fontId="0" fillId="0" borderId="19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1" fontId="35" fillId="0" borderId="5" xfId="0" applyNumberFormat="1" applyFont="1" applyBorder="1" applyAlignment="1" applyProtection="1">
      <alignment horizontal="center" vertical="center" wrapText="1"/>
      <protection hidden="1"/>
    </xf>
    <xf numFmtId="1" fontId="31" fillId="0" borderId="14" xfId="0" applyNumberFormat="1" applyFont="1" applyBorder="1" applyAlignment="1">
      <alignment horizontal="center" vertical="center" wrapText="1"/>
    </xf>
    <xf numFmtId="2" fontId="31" fillId="0" borderId="14" xfId="0" applyNumberFormat="1" applyFont="1" applyBorder="1" applyAlignment="1">
      <alignment horizontal="center" vertical="center" wrapText="1"/>
    </xf>
    <xf numFmtId="0" fontId="31" fillId="0" borderId="14" xfId="0" applyFont="1" applyBorder="1" applyAlignment="1">
      <alignment horizontal="center" vertical="center" wrapText="1"/>
    </xf>
    <xf numFmtId="0" fontId="25" fillId="12" borderId="4" xfId="0" applyFont="1" applyFill="1" applyBorder="1" applyAlignment="1" applyProtection="1">
      <alignment horizontal="center"/>
      <protection hidden="1"/>
    </xf>
    <xf numFmtId="0" fontId="25" fillId="8" borderId="4" xfId="0" applyFont="1" applyFill="1" applyBorder="1" applyAlignment="1" applyProtection="1">
      <alignment horizontal="center"/>
      <protection hidden="1"/>
    </xf>
    <xf numFmtId="0" fontId="25" fillId="13" borderId="4" xfId="0" applyFont="1" applyFill="1" applyBorder="1" applyAlignment="1" applyProtection="1">
      <alignment horizontal="center"/>
      <protection hidden="1"/>
    </xf>
    <xf numFmtId="0" fontId="25" fillId="14" borderId="4" xfId="0" applyFont="1" applyFill="1" applyBorder="1" applyAlignment="1" applyProtection="1">
      <alignment horizontal="center"/>
      <protection hidden="1"/>
    </xf>
  </cellXfs>
  <cellStyles count="4">
    <cellStyle name="Hyperlink" xfId="1" builtinId="8"/>
    <cellStyle name="Normal" xfId="0" builtinId="0"/>
    <cellStyle name="ปกติ 2" xfId="2" xr:uid="{4FB058E5-7B18-4740-8F8B-695D5A7F3A62}"/>
    <cellStyle name="ปกติ 2 2" xfId="3" xr:uid="{BACE04C1-F9B9-4B6A-A587-1A5CAE1CE97F}"/>
  </cellStyles>
  <dxfs count="5"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7233414</xdr:colOff>
      <xdr:row>11</xdr:row>
      <xdr:rowOff>61472</xdr:rowOff>
    </xdr:from>
    <xdr:to>
      <xdr:col>4</xdr:col>
      <xdr:colOff>606746</xdr:colOff>
      <xdr:row>17</xdr:row>
      <xdr:rowOff>177881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57302CF-6E86-485F-9647-A4AA146B1EF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7944"/>
        <a:stretch/>
      </xdr:blipFill>
      <xdr:spPr>
        <a:xfrm>
          <a:off x="7487414" y="3579372"/>
          <a:ext cx="1380682" cy="1221309"/>
        </a:xfrm>
        <a:prstGeom prst="rect">
          <a:avLst/>
        </a:prstGeom>
      </xdr:spPr>
    </xdr:pic>
    <xdr:clientData/>
  </xdr:twoCellAnchor>
  <xdr:twoCellAnchor editAs="oneCell">
    <xdr:from>
      <xdr:col>1</xdr:col>
      <xdr:colOff>29934</xdr:colOff>
      <xdr:row>1</xdr:row>
      <xdr:rowOff>95249</xdr:rowOff>
    </xdr:from>
    <xdr:to>
      <xdr:col>2</xdr:col>
      <xdr:colOff>554264</xdr:colOff>
      <xdr:row>6</xdr:row>
      <xdr:rowOff>25400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6E6FE60-23E5-4F69-A6E5-8D2F805827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234" y="279399"/>
          <a:ext cx="664030" cy="17272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F3A90F-6A1F-4304-BA58-4333746473A4}">
  <dimension ref="B2:G17"/>
  <sheetViews>
    <sheetView workbookViewId="0">
      <selection activeCell="C11" sqref="C11:G11"/>
    </sheetView>
  </sheetViews>
  <sheetFormatPr defaultRowHeight="14.5"/>
  <cols>
    <col min="1" max="1" width="1.6328125" customWidth="1"/>
    <col min="2" max="2" width="2" customWidth="1"/>
    <col min="3" max="3" width="105.90625" customWidth="1"/>
    <col min="7" max="7" width="13.6328125" customWidth="1"/>
  </cols>
  <sheetData>
    <row r="2" spans="2:7" ht="23">
      <c r="B2" s="1"/>
      <c r="C2" s="1"/>
      <c r="D2" s="1"/>
      <c r="E2" s="1"/>
      <c r="F2" s="1"/>
      <c r="G2" s="1"/>
    </row>
    <row r="3" spans="2:7" ht="34.5">
      <c r="B3" s="2"/>
      <c r="C3" s="73" t="s">
        <v>70</v>
      </c>
      <c r="D3" s="73"/>
      <c r="E3" s="73"/>
      <c r="F3" s="73"/>
      <c r="G3" s="73"/>
    </row>
    <row r="4" spans="2:7" ht="32">
      <c r="B4" s="2"/>
      <c r="C4" s="74" t="s">
        <v>62</v>
      </c>
      <c r="D4" s="74"/>
      <c r="E4" s="74"/>
      <c r="F4" s="74"/>
      <c r="G4" s="74"/>
    </row>
    <row r="5" spans="2:7" ht="26">
      <c r="B5" s="2"/>
      <c r="C5" s="75" t="s">
        <v>21</v>
      </c>
      <c r="D5" s="75"/>
      <c r="E5" s="75"/>
      <c r="F5" s="75"/>
      <c r="G5" s="75"/>
    </row>
    <row r="6" spans="2:7" ht="26">
      <c r="B6" s="3"/>
      <c r="C6" s="76"/>
      <c r="D6" s="76"/>
      <c r="E6" s="76"/>
      <c r="F6" s="76"/>
      <c r="G6" s="76"/>
    </row>
    <row r="7" spans="2:7" ht="29">
      <c r="B7" s="4"/>
      <c r="C7" s="5" t="s">
        <v>22</v>
      </c>
      <c r="D7" s="6"/>
      <c r="E7" s="4"/>
      <c r="F7" s="4"/>
      <c r="G7" s="4"/>
    </row>
    <row r="8" spans="2:7" ht="23">
      <c r="B8" s="4"/>
      <c r="C8" s="77" t="s">
        <v>23</v>
      </c>
      <c r="D8" s="77"/>
      <c r="E8" s="77"/>
      <c r="F8" s="77"/>
      <c r="G8" s="77"/>
    </row>
    <row r="9" spans="2:7" ht="23">
      <c r="B9" s="4"/>
      <c r="C9" s="72" t="s">
        <v>71</v>
      </c>
      <c r="D9" s="72"/>
      <c r="E9" s="72"/>
      <c r="F9" s="72"/>
      <c r="G9" s="72"/>
    </row>
    <row r="10" spans="2:7" ht="23">
      <c r="B10" s="4"/>
      <c r="C10" s="77" t="s">
        <v>24</v>
      </c>
      <c r="D10" s="77"/>
      <c r="E10" s="77"/>
      <c r="F10" s="77"/>
      <c r="G10" s="77"/>
    </row>
    <row r="11" spans="2:7" ht="23">
      <c r="B11" s="4"/>
      <c r="C11" s="78" t="s">
        <v>25</v>
      </c>
      <c r="D11" s="78"/>
      <c r="E11" s="78"/>
      <c r="F11" s="78"/>
      <c r="G11" s="78"/>
    </row>
    <row r="12" spans="2:7" ht="23">
      <c r="B12" s="4"/>
      <c r="C12" s="77" t="s">
        <v>72</v>
      </c>
      <c r="D12" s="77"/>
      <c r="E12" s="77"/>
      <c r="F12" s="77"/>
      <c r="G12" s="77"/>
    </row>
    <row r="13" spans="2:7" ht="23">
      <c r="B13" s="4"/>
      <c r="C13" s="77" t="s">
        <v>26</v>
      </c>
      <c r="D13" s="77"/>
      <c r="E13" s="77"/>
      <c r="F13" s="77"/>
      <c r="G13" s="77"/>
    </row>
    <row r="14" spans="2:7" ht="23">
      <c r="B14" s="4"/>
      <c r="C14" s="77" t="s">
        <v>27</v>
      </c>
      <c r="D14" s="77"/>
      <c r="E14" s="77"/>
      <c r="F14" s="77"/>
      <c r="G14" s="77"/>
    </row>
    <row r="15" spans="2:7" ht="29">
      <c r="B15" s="4"/>
      <c r="C15" s="79" t="s">
        <v>28</v>
      </c>
      <c r="D15" s="79"/>
      <c r="E15" s="79"/>
      <c r="F15" s="79"/>
      <c r="G15" s="79"/>
    </row>
    <row r="16" spans="2:7" ht="23">
      <c r="B16" s="4"/>
      <c r="C16" s="78"/>
      <c r="D16" s="78"/>
      <c r="E16" s="78"/>
      <c r="F16" s="78"/>
      <c r="G16" s="78"/>
    </row>
    <row r="17" spans="2:7" ht="23">
      <c r="B17" s="7"/>
      <c r="C17" s="78"/>
      <c r="D17" s="78"/>
      <c r="E17" s="78"/>
      <c r="F17" s="78"/>
      <c r="G17" s="78"/>
    </row>
  </sheetData>
  <mergeCells count="14">
    <mergeCell ref="C16:G16"/>
    <mergeCell ref="C17:G17"/>
    <mergeCell ref="C10:G10"/>
    <mergeCell ref="C11:G11"/>
    <mergeCell ref="C12:G12"/>
    <mergeCell ref="C13:G13"/>
    <mergeCell ref="C14:G14"/>
    <mergeCell ref="C15:G15"/>
    <mergeCell ref="C9:G9"/>
    <mergeCell ref="C3:G3"/>
    <mergeCell ref="C4:G4"/>
    <mergeCell ref="C5:G5"/>
    <mergeCell ref="C6:G6"/>
    <mergeCell ref="C8:G8"/>
  </mergeCells>
  <hyperlinks>
    <hyperlink ref="C15:G15" location="บันทึกข้อมูล!A1" display="6. เข้าสู่หน้าบันทึกข้อมูล" xr:uid="{E273D011-C0F7-4CFE-9785-DC27061E9B28}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405AE2-633D-414D-8C8E-F453EE174D11}">
  <dimension ref="A1:AJ52"/>
  <sheetViews>
    <sheetView tabSelected="1" topLeftCell="G1" zoomScale="62" zoomScaleNormal="62" workbookViewId="0">
      <selection activeCell="AJ16" sqref="AJ16"/>
    </sheetView>
  </sheetViews>
  <sheetFormatPr defaultRowHeight="14.5"/>
  <cols>
    <col min="1" max="1" width="8.7265625" style="46"/>
    <col min="2" max="4" width="8.7265625" style="54"/>
    <col min="15" max="19" width="8.7265625" style="55"/>
    <col min="20" max="29" width="8.7265625" style="56"/>
    <col min="30" max="33" width="8.7265625" style="52"/>
    <col min="34" max="34" width="8.7265625" style="53"/>
    <col min="35" max="35" width="9.90625" customWidth="1"/>
  </cols>
  <sheetData>
    <row r="1" spans="1:36" ht="20.5">
      <c r="A1" s="58" t="s">
        <v>0</v>
      </c>
      <c r="B1" s="47" t="s">
        <v>1</v>
      </c>
      <c r="C1" s="47" t="s">
        <v>2</v>
      </c>
      <c r="D1" s="47" t="s">
        <v>3</v>
      </c>
      <c r="E1" s="47" t="s">
        <v>4</v>
      </c>
      <c r="F1" s="47" t="s">
        <v>5</v>
      </c>
      <c r="G1" s="47" t="s">
        <v>6</v>
      </c>
      <c r="H1" s="47" t="s">
        <v>7</v>
      </c>
      <c r="I1" s="47" t="s">
        <v>8</v>
      </c>
      <c r="J1" s="47" t="s">
        <v>80</v>
      </c>
      <c r="K1" s="47" t="s">
        <v>81</v>
      </c>
      <c r="L1" s="47" t="s">
        <v>82</v>
      </c>
      <c r="M1" s="47" t="s">
        <v>83</v>
      </c>
      <c r="N1" s="47" t="s">
        <v>84</v>
      </c>
      <c r="O1" s="47" t="s">
        <v>85</v>
      </c>
      <c r="P1" s="47" t="s">
        <v>86</v>
      </c>
      <c r="Q1" s="47" t="s">
        <v>87</v>
      </c>
      <c r="R1" s="47" t="s">
        <v>88</v>
      </c>
      <c r="S1" s="47" t="s">
        <v>89</v>
      </c>
      <c r="T1" s="48" t="s">
        <v>9</v>
      </c>
      <c r="U1" s="48" t="s">
        <v>10</v>
      </c>
      <c r="V1" s="48" t="s">
        <v>11</v>
      </c>
      <c r="W1" s="48" t="s">
        <v>12</v>
      </c>
      <c r="X1" s="48" t="s">
        <v>13</v>
      </c>
      <c r="Y1" s="48" t="s">
        <v>14</v>
      </c>
      <c r="Z1" s="48" t="s">
        <v>15</v>
      </c>
      <c r="AA1" s="48" t="s">
        <v>16</v>
      </c>
      <c r="AB1" s="48" t="s">
        <v>17</v>
      </c>
      <c r="AC1" s="48" t="s">
        <v>18</v>
      </c>
      <c r="AD1" s="47" t="s">
        <v>19</v>
      </c>
      <c r="AE1" s="47" t="s">
        <v>90</v>
      </c>
      <c r="AF1" s="47" t="s">
        <v>91</v>
      </c>
      <c r="AG1" s="47" t="s">
        <v>92</v>
      </c>
      <c r="AH1" s="49" t="s">
        <v>20</v>
      </c>
      <c r="AI1" s="42" t="s">
        <v>64</v>
      </c>
      <c r="AJ1" s="42"/>
    </row>
    <row r="2" spans="1:36" ht="20" customHeight="1">
      <c r="A2" s="50"/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1"/>
      <c r="U2" s="51"/>
      <c r="V2" s="51"/>
      <c r="W2" s="51"/>
      <c r="X2" s="51"/>
      <c r="Y2" s="51"/>
      <c r="Z2" s="51"/>
      <c r="AA2" s="51"/>
      <c r="AB2" s="51"/>
      <c r="AC2" s="51"/>
      <c r="AD2" s="52" t="str">
        <f>IF(SUM(บันทึกข้อมูล!E2:I2)=0,"",SUM(บันทึกข้อมูล!E2:I2))</f>
        <v/>
      </c>
      <c r="AE2" s="52" t="str">
        <f>IF(SUM(บันทึกข้อมูล!J2:N2)=0,"",SUM(บันทึกข้อมูล!J2:N2))</f>
        <v/>
      </c>
      <c r="AF2" s="52" t="str">
        <f>IF(SUM(บันทึกข้อมูล!O2:S2)=0,"",SUM(บันทึกข้อมูล!O2:S2))</f>
        <v/>
      </c>
      <c r="AG2" s="52" t="str">
        <f>IF(SUM(บันทึกข้อมูล!E2:S2)=0,"",SUM(บันทึกข้อมูล!E2:S2))</f>
        <v/>
      </c>
      <c r="AH2" s="53" t="str">
        <f>IF(SUM(บันทึกข้อมูล!T2:AC2)=0,"",SUM(บันทึกข้อมูล!T2:AC2))</f>
        <v/>
      </c>
      <c r="AI2" s="42" t="s">
        <v>73</v>
      </c>
      <c r="AJ2" s="42"/>
    </row>
    <row r="3" spans="1:36" ht="20">
      <c r="A3" s="57">
        <v>1</v>
      </c>
      <c r="B3" s="45">
        <v>1</v>
      </c>
      <c r="C3" s="44">
        <v>1</v>
      </c>
      <c r="D3" s="44">
        <v>1</v>
      </c>
      <c r="E3" s="36">
        <v>5</v>
      </c>
      <c r="F3" s="36">
        <v>4</v>
      </c>
      <c r="G3" s="36">
        <v>3</v>
      </c>
      <c r="H3" s="36">
        <v>2</v>
      </c>
      <c r="I3" s="36">
        <v>5</v>
      </c>
      <c r="J3" s="37">
        <v>2</v>
      </c>
      <c r="K3" s="37">
        <v>3</v>
      </c>
      <c r="L3" s="38">
        <v>5</v>
      </c>
      <c r="M3" s="39">
        <v>2</v>
      </c>
      <c r="N3" s="39">
        <v>1</v>
      </c>
      <c r="O3" s="43">
        <v>3</v>
      </c>
      <c r="P3" s="43">
        <v>3</v>
      </c>
      <c r="Q3" s="43">
        <v>4</v>
      </c>
      <c r="R3" s="43">
        <v>3</v>
      </c>
      <c r="S3" s="43">
        <v>3</v>
      </c>
      <c r="T3" s="40">
        <v>4</v>
      </c>
      <c r="U3" s="40">
        <v>3</v>
      </c>
      <c r="V3" s="40">
        <v>1</v>
      </c>
      <c r="W3" s="40">
        <v>3</v>
      </c>
      <c r="X3" s="40">
        <v>4</v>
      </c>
      <c r="Y3" s="40">
        <v>5</v>
      </c>
      <c r="Z3" s="40">
        <v>3</v>
      </c>
      <c r="AA3" s="40">
        <v>2</v>
      </c>
      <c r="AB3" s="40">
        <v>4</v>
      </c>
      <c r="AC3" s="40">
        <v>2</v>
      </c>
      <c r="AD3" s="52">
        <f>IF(SUM(บันทึกข้อมูล!E3:I3)=0,"",SUM(บันทึกข้อมูล!E3:I3))</f>
        <v>19</v>
      </c>
      <c r="AE3" s="52">
        <f>IF(SUM(บันทึกข้อมูล!J3:N3)=0,"",SUM(บันทึกข้อมูล!J3:N3))</f>
        <v>13</v>
      </c>
      <c r="AF3" s="52">
        <f>IF(SUM(บันทึกข้อมูล!O3:S3)=0,"",SUM(บันทึกข้อมูล!O3:S3))</f>
        <v>16</v>
      </c>
      <c r="AG3" s="52">
        <f>IF(SUM(บันทึกข้อมูล!E3:S3)=0,"",SUM(บันทึกข้อมูล!E3:S3))</f>
        <v>48</v>
      </c>
      <c r="AH3" s="53">
        <f>IF(SUM(บันทึกข้อมูล!T3:AC3)=0,"",SUM(บันทึกข้อมูล!T3:AC3))</f>
        <v>31</v>
      </c>
      <c r="AI3" s="42" t="s">
        <v>63</v>
      </c>
      <c r="AJ3" s="42"/>
    </row>
    <row r="4" spans="1:36" ht="20">
      <c r="A4" s="44">
        <v>2</v>
      </c>
      <c r="B4" s="45">
        <v>3</v>
      </c>
      <c r="C4" s="44">
        <v>4</v>
      </c>
      <c r="D4" s="44">
        <v>1</v>
      </c>
      <c r="E4" s="36">
        <v>3</v>
      </c>
      <c r="F4" s="36">
        <v>3</v>
      </c>
      <c r="G4" s="36">
        <v>4</v>
      </c>
      <c r="H4" s="36">
        <v>5</v>
      </c>
      <c r="I4" s="36">
        <v>1</v>
      </c>
      <c r="J4" s="37">
        <v>3</v>
      </c>
      <c r="K4" s="37">
        <v>5</v>
      </c>
      <c r="L4" s="38">
        <v>5</v>
      </c>
      <c r="M4" s="39">
        <v>4</v>
      </c>
      <c r="N4" s="39">
        <v>5</v>
      </c>
      <c r="O4" s="43">
        <v>5</v>
      </c>
      <c r="P4" s="43">
        <v>4</v>
      </c>
      <c r="Q4" s="43">
        <v>5</v>
      </c>
      <c r="R4" s="43">
        <v>4</v>
      </c>
      <c r="S4" s="43">
        <v>5</v>
      </c>
      <c r="T4" s="40">
        <v>5</v>
      </c>
      <c r="U4" s="40">
        <v>4</v>
      </c>
      <c r="V4" s="40">
        <v>2</v>
      </c>
      <c r="W4" s="40">
        <v>2</v>
      </c>
      <c r="X4" s="40">
        <v>2</v>
      </c>
      <c r="Y4" s="40">
        <v>1</v>
      </c>
      <c r="Z4" s="40">
        <v>4</v>
      </c>
      <c r="AA4" s="40">
        <v>4</v>
      </c>
      <c r="AB4" s="40">
        <v>4</v>
      </c>
      <c r="AC4" s="40">
        <v>4</v>
      </c>
      <c r="AD4" s="52">
        <f>IF(SUM(บันทึกข้อมูล!E4:I4)=0,"",SUM(บันทึกข้อมูล!E4:I4))</f>
        <v>16</v>
      </c>
      <c r="AE4" s="52">
        <f>IF(SUM(บันทึกข้อมูล!J4:N4)=0,"",SUM(บันทึกข้อมูล!J4:N4))</f>
        <v>22</v>
      </c>
      <c r="AF4" s="52">
        <f>IF(SUM(บันทึกข้อมูล!O4:S4)=0,"",SUM(บันทึกข้อมูล!O4:S4))</f>
        <v>23</v>
      </c>
      <c r="AG4" s="52">
        <f>IF(SUM(บันทึกข้อมูล!E4:S4)=0,"",SUM(บันทึกข้อมูล!E4:S4))</f>
        <v>61</v>
      </c>
      <c r="AH4" s="53">
        <f>IF(SUM(บันทึกข้อมูล!T4:AC4)=0,"",SUM(บันทึกข้อมูล!T4:AC4))</f>
        <v>32</v>
      </c>
      <c r="AI4" s="42" t="s">
        <v>74</v>
      </c>
      <c r="AJ4" s="42"/>
    </row>
    <row r="5" spans="1:36" ht="20">
      <c r="A5" s="44">
        <v>2</v>
      </c>
      <c r="B5" s="45">
        <v>4</v>
      </c>
      <c r="C5" s="44">
        <v>6</v>
      </c>
      <c r="D5" s="44">
        <v>1</v>
      </c>
      <c r="E5" s="36">
        <v>4</v>
      </c>
      <c r="F5" s="36">
        <v>5</v>
      </c>
      <c r="G5" s="36">
        <v>5</v>
      </c>
      <c r="H5" s="36">
        <v>5</v>
      </c>
      <c r="I5" s="36">
        <v>1</v>
      </c>
      <c r="J5" s="37">
        <v>1</v>
      </c>
      <c r="K5" s="37">
        <v>5</v>
      </c>
      <c r="L5" s="38">
        <v>5</v>
      </c>
      <c r="M5" s="39">
        <v>5</v>
      </c>
      <c r="N5" s="39">
        <v>5</v>
      </c>
      <c r="O5" s="43">
        <v>3</v>
      </c>
      <c r="P5" s="43">
        <v>4</v>
      </c>
      <c r="Q5" s="43">
        <v>4</v>
      </c>
      <c r="R5" s="43">
        <v>3</v>
      </c>
      <c r="S5" s="43">
        <v>4</v>
      </c>
      <c r="T5" s="40">
        <v>4</v>
      </c>
      <c r="U5" s="40">
        <v>5</v>
      </c>
      <c r="V5" s="40">
        <v>2</v>
      </c>
      <c r="W5" s="40">
        <v>4</v>
      </c>
      <c r="X5" s="40">
        <v>3</v>
      </c>
      <c r="Y5" s="40">
        <v>5</v>
      </c>
      <c r="Z5" s="40">
        <v>5</v>
      </c>
      <c r="AA5" s="40">
        <v>4</v>
      </c>
      <c r="AB5" s="40">
        <v>5</v>
      </c>
      <c r="AC5" s="40">
        <v>5</v>
      </c>
      <c r="AD5" s="52">
        <f>IF(SUM(บันทึกข้อมูล!E5:I5)=0,"",SUM(บันทึกข้อมูล!E5:I5))</f>
        <v>20</v>
      </c>
      <c r="AE5" s="52">
        <f>IF(SUM(บันทึกข้อมูล!J5:N5)=0,"",SUM(บันทึกข้อมูล!J5:N5))</f>
        <v>21</v>
      </c>
      <c r="AF5" s="52">
        <f>IF(SUM(บันทึกข้อมูล!O5:S5)=0,"",SUM(บันทึกข้อมูล!O5:S5))</f>
        <v>18</v>
      </c>
      <c r="AG5" s="52">
        <f>IF(SUM(บันทึกข้อมูล!E5:S5)=0,"",SUM(บันทึกข้อมูล!E5:S5))</f>
        <v>59</v>
      </c>
      <c r="AH5" s="53">
        <f>IF(SUM(บันทึกข้อมูล!T5:AC5)=0,"",SUM(บันทึกข้อมูล!T5:AC5))</f>
        <v>42</v>
      </c>
      <c r="AI5" s="42" t="s">
        <v>65</v>
      </c>
      <c r="AJ5" s="42"/>
    </row>
    <row r="6" spans="1:36" ht="20">
      <c r="A6" s="44">
        <v>2</v>
      </c>
      <c r="B6" s="45">
        <v>3</v>
      </c>
      <c r="C6" s="44">
        <v>4</v>
      </c>
      <c r="D6" s="44">
        <v>1</v>
      </c>
      <c r="E6" s="36">
        <v>4</v>
      </c>
      <c r="F6" s="36">
        <v>4</v>
      </c>
      <c r="G6" s="36">
        <v>4</v>
      </c>
      <c r="H6" s="36">
        <v>4</v>
      </c>
      <c r="I6" s="36">
        <v>3</v>
      </c>
      <c r="J6" s="37">
        <v>2</v>
      </c>
      <c r="K6" s="37">
        <v>4</v>
      </c>
      <c r="L6" s="38">
        <v>4</v>
      </c>
      <c r="M6" s="39">
        <v>3</v>
      </c>
      <c r="N6" s="39">
        <v>3</v>
      </c>
      <c r="O6" s="43">
        <v>3</v>
      </c>
      <c r="P6" s="43">
        <v>4</v>
      </c>
      <c r="Q6" s="43">
        <v>4</v>
      </c>
      <c r="R6" s="43">
        <v>4</v>
      </c>
      <c r="S6" s="43">
        <v>3</v>
      </c>
      <c r="T6" s="40">
        <v>2</v>
      </c>
      <c r="U6" s="40">
        <v>4</v>
      </c>
      <c r="V6" s="40">
        <v>2</v>
      </c>
      <c r="W6" s="40">
        <v>4</v>
      </c>
      <c r="X6" s="40">
        <v>4</v>
      </c>
      <c r="Y6" s="40">
        <v>2</v>
      </c>
      <c r="Z6" s="40">
        <v>3</v>
      </c>
      <c r="AA6" s="40">
        <v>5</v>
      </c>
      <c r="AB6" s="40">
        <v>4</v>
      </c>
      <c r="AC6" s="40">
        <v>3</v>
      </c>
      <c r="AD6" s="52">
        <f>IF(SUM(บันทึกข้อมูล!E6:I6)=0,"",SUM(บันทึกข้อมูล!E6:I6))</f>
        <v>19</v>
      </c>
      <c r="AE6" s="52">
        <f>IF(SUM(บันทึกข้อมูล!J6:N6)=0,"",SUM(บันทึกข้อมูล!J6:N6))</f>
        <v>16</v>
      </c>
      <c r="AF6" s="52">
        <f>IF(SUM(บันทึกข้อมูล!O6:S6)=0,"",SUM(บันทึกข้อมูล!O6:S6))</f>
        <v>18</v>
      </c>
      <c r="AG6" s="52">
        <f>IF(SUM(บันทึกข้อมูล!E6:S6)=0,"",SUM(บันทึกข้อมูล!E6:S6))</f>
        <v>53</v>
      </c>
      <c r="AH6" s="53">
        <f>IF(SUM(บันทึกข้อมูล!T6:AC6)=0,"",SUM(บันทึกข้อมูล!T6:AC6))</f>
        <v>33</v>
      </c>
      <c r="AI6" s="42" t="s">
        <v>75</v>
      </c>
      <c r="AJ6" s="42"/>
    </row>
    <row r="7" spans="1:36" ht="20">
      <c r="A7" s="44">
        <v>2</v>
      </c>
      <c r="B7" s="45">
        <v>4</v>
      </c>
      <c r="C7" s="44">
        <v>5</v>
      </c>
      <c r="D7" s="44">
        <v>1</v>
      </c>
      <c r="E7" s="36">
        <v>3</v>
      </c>
      <c r="F7" s="36">
        <v>4</v>
      </c>
      <c r="G7" s="36">
        <v>4</v>
      </c>
      <c r="H7" s="36">
        <v>3</v>
      </c>
      <c r="I7" s="36">
        <v>3</v>
      </c>
      <c r="J7" s="37">
        <v>3</v>
      </c>
      <c r="K7" s="37">
        <v>2</v>
      </c>
      <c r="L7" s="38">
        <v>3</v>
      </c>
      <c r="M7" s="39">
        <v>4</v>
      </c>
      <c r="N7" s="39">
        <v>4</v>
      </c>
      <c r="O7" s="43">
        <v>4</v>
      </c>
      <c r="P7" s="43">
        <v>3</v>
      </c>
      <c r="Q7" s="43">
        <v>5</v>
      </c>
      <c r="R7" s="43">
        <v>4</v>
      </c>
      <c r="S7" s="43">
        <v>4</v>
      </c>
      <c r="T7" s="40">
        <v>4</v>
      </c>
      <c r="U7" s="40">
        <v>4</v>
      </c>
      <c r="V7" s="40">
        <v>2</v>
      </c>
      <c r="W7" s="40">
        <v>2</v>
      </c>
      <c r="X7" s="40">
        <v>5</v>
      </c>
      <c r="Y7" s="40">
        <v>5</v>
      </c>
      <c r="Z7" s="40">
        <v>3</v>
      </c>
      <c r="AA7" s="40">
        <v>1</v>
      </c>
      <c r="AB7" s="40">
        <v>1</v>
      </c>
      <c r="AC7" s="40">
        <v>1</v>
      </c>
      <c r="AD7" s="52">
        <f>IF(SUM(บันทึกข้อมูล!E7:I7)=0,"",SUM(บันทึกข้อมูล!E7:I7))</f>
        <v>17</v>
      </c>
      <c r="AE7" s="52">
        <f>IF(SUM(บันทึกข้อมูล!J7:N7)=0,"",SUM(บันทึกข้อมูล!J7:N7))</f>
        <v>16</v>
      </c>
      <c r="AF7" s="52">
        <f>IF(SUM(บันทึกข้อมูล!O7:S7)=0,"",SUM(บันทึกข้อมูล!O7:S7))</f>
        <v>20</v>
      </c>
      <c r="AG7" s="52">
        <f>IF(SUM(บันทึกข้อมูล!E7:S7)=0,"",SUM(บันทึกข้อมูล!E7:S7))</f>
        <v>53</v>
      </c>
      <c r="AH7" s="53">
        <f>IF(SUM(บันทึกข้อมูล!T7:AC7)=0,"",SUM(บันทึกข้อมูล!T7:AC7))</f>
        <v>28</v>
      </c>
      <c r="AI7" s="42" t="s">
        <v>76</v>
      </c>
      <c r="AJ7" s="42"/>
    </row>
    <row r="8" spans="1:36" ht="20">
      <c r="A8" s="44">
        <v>2</v>
      </c>
      <c r="B8" s="45">
        <v>1</v>
      </c>
      <c r="C8" s="44">
        <v>3</v>
      </c>
      <c r="D8" s="44">
        <v>1</v>
      </c>
      <c r="E8" s="36">
        <v>5</v>
      </c>
      <c r="F8" s="36">
        <v>5</v>
      </c>
      <c r="G8" s="36">
        <v>5</v>
      </c>
      <c r="H8" s="36">
        <v>5</v>
      </c>
      <c r="I8" s="36">
        <v>1</v>
      </c>
      <c r="J8" s="37">
        <v>5</v>
      </c>
      <c r="K8" s="37">
        <v>5</v>
      </c>
      <c r="L8" s="38">
        <v>5</v>
      </c>
      <c r="M8" s="39">
        <v>5</v>
      </c>
      <c r="N8" s="39">
        <v>5</v>
      </c>
      <c r="O8" s="43">
        <v>4</v>
      </c>
      <c r="P8" s="43">
        <v>3</v>
      </c>
      <c r="Q8" s="43">
        <v>2</v>
      </c>
      <c r="R8" s="43">
        <v>3</v>
      </c>
      <c r="S8" s="43">
        <v>4</v>
      </c>
      <c r="T8" s="40">
        <v>4</v>
      </c>
      <c r="U8" s="40">
        <v>4</v>
      </c>
      <c r="V8" s="40">
        <v>3</v>
      </c>
      <c r="W8" s="40">
        <v>4</v>
      </c>
      <c r="X8" s="40">
        <v>5</v>
      </c>
      <c r="Y8" s="40">
        <v>5</v>
      </c>
      <c r="Z8" s="40">
        <v>4</v>
      </c>
      <c r="AA8" s="40">
        <v>5</v>
      </c>
      <c r="AB8" s="40">
        <v>5</v>
      </c>
      <c r="AC8" s="40">
        <v>1</v>
      </c>
      <c r="AD8" s="52">
        <f>IF(SUM(บันทึกข้อมูล!E8:I8)=0,"",SUM(บันทึกข้อมูล!E8:I8))</f>
        <v>21</v>
      </c>
      <c r="AE8" s="52">
        <f>IF(SUM(บันทึกข้อมูล!J8:N8)=0,"",SUM(บันทึกข้อมูล!J8:N8))</f>
        <v>25</v>
      </c>
      <c r="AF8" s="52">
        <f>IF(SUM(บันทึกข้อมูล!O8:S8)=0,"",SUM(บันทึกข้อมูล!O8:S8))</f>
        <v>16</v>
      </c>
      <c r="AG8" s="52">
        <f>IF(SUM(บันทึกข้อมูล!E8:S8)=0,"",SUM(บันทึกข้อมูล!E8:S8))</f>
        <v>62</v>
      </c>
      <c r="AH8" s="53">
        <f>IF(SUM(บันทึกข้อมูล!T8:AC8)=0,"",SUM(บันทึกข้อมูล!T8:AC8))</f>
        <v>40</v>
      </c>
      <c r="AI8" s="42" t="s">
        <v>77</v>
      </c>
      <c r="AJ8" s="42"/>
    </row>
    <row r="9" spans="1:36" ht="20">
      <c r="A9" s="44">
        <v>2</v>
      </c>
      <c r="B9" s="45">
        <v>3</v>
      </c>
      <c r="C9" s="44">
        <v>4</v>
      </c>
      <c r="D9" s="44">
        <v>1</v>
      </c>
      <c r="E9" s="36">
        <v>5</v>
      </c>
      <c r="F9" s="36">
        <v>5</v>
      </c>
      <c r="G9" s="36">
        <v>5</v>
      </c>
      <c r="H9" s="36">
        <v>5</v>
      </c>
      <c r="I9" s="36">
        <v>1</v>
      </c>
      <c r="J9" s="37">
        <v>2</v>
      </c>
      <c r="K9" s="37">
        <v>4</v>
      </c>
      <c r="L9" s="38">
        <v>4</v>
      </c>
      <c r="M9" s="39">
        <v>4</v>
      </c>
      <c r="N9" s="39">
        <v>4</v>
      </c>
      <c r="O9" s="43">
        <v>4</v>
      </c>
      <c r="P9" s="43">
        <v>3</v>
      </c>
      <c r="Q9" s="43">
        <v>3</v>
      </c>
      <c r="R9" s="43">
        <v>4</v>
      </c>
      <c r="S9" s="43">
        <v>3</v>
      </c>
      <c r="T9" s="40">
        <v>4</v>
      </c>
      <c r="U9" s="40">
        <v>4</v>
      </c>
      <c r="V9" s="40">
        <v>4</v>
      </c>
      <c r="W9" s="40">
        <v>4</v>
      </c>
      <c r="X9" s="40">
        <v>4</v>
      </c>
      <c r="Y9" s="40">
        <v>4</v>
      </c>
      <c r="Z9" s="40">
        <v>4</v>
      </c>
      <c r="AA9" s="40">
        <v>5</v>
      </c>
      <c r="AB9" s="40">
        <v>4</v>
      </c>
      <c r="AC9" s="40">
        <v>4</v>
      </c>
      <c r="AD9" s="52">
        <f>IF(SUM(บันทึกข้อมูล!E9:I9)=0,"",SUM(บันทึกข้อมูล!E9:I9))</f>
        <v>21</v>
      </c>
      <c r="AE9" s="52">
        <f>IF(SUM(บันทึกข้อมูล!J9:N9)=0,"",SUM(บันทึกข้อมูล!J9:N9))</f>
        <v>18</v>
      </c>
      <c r="AF9" s="52">
        <f>IF(SUM(บันทึกข้อมูล!O9:S9)=0,"",SUM(บันทึกข้อมูล!O9:S9))</f>
        <v>17</v>
      </c>
      <c r="AG9" s="52">
        <f>IF(SUM(บันทึกข้อมูล!E9:S9)=0,"",SUM(บันทึกข้อมูล!E9:S9))</f>
        <v>56</v>
      </c>
      <c r="AH9" s="53">
        <f>IF(SUM(บันทึกข้อมูล!T9:AC9)=0,"",SUM(บันทึกข้อมูล!T9:AC9))</f>
        <v>41</v>
      </c>
      <c r="AI9" s="42" t="s">
        <v>78</v>
      </c>
      <c r="AJ9" s="42"/>
    </row>
    <row r="10" spans="1:36" ht="20">
      <c r="A10" s="44">
        <v>2</v>
      </c>
      <c r="B10" s="45">
        <v>4</v>
      </c>
      <c r="C10" s="44">
        <v>3</v>
      </c>
      <c r="D10" s="44">
        <v>1</v>
      </c>
      <c r="E10" s="36">
        <v>3</v>
      </c>
      <c r="F10" s="36">
        <v>3</v>
      </c>
      <c r="G10" s="36">
        <v>5</v>
      </c>
      <c r="H10" s="36">
        <v>4</v>
      </c>
      <c r="I10" s="36">
        <v>2</v>
      </c>
      <c r="J10" s="37">
        <v>3</v>
      </c>
      <c r="K10" s="37">
        <v>3</v>
      </c>
      <c r="L10" s="38">
        <v>4</v>
      </c>
      <c r="M10" s="39">
        <v>3</v>
      </c>
      <c r="N10" s="39">
        <v>4</v>
      </c>
      <c r="O10" s="43">
        <v>4</v>
      </c>
      <c r="P10" s="43">
        <v>3</v>
      </c>
      <c r="Q10" s="43">
        <v>5</v>
      </c>
      <c r="R10" s="43">
        <v>4</v>
      </c>
      <c r="S10" s="43">
        <v>5</v>
      </c>
      <c r="T10" s="40">
        <v>4</v>
      </c>
      <c r="U10" s="40">
        <v>4</v>
      </c>
      <c r="V10" s="40">
        <v>3</v>
      </c>
      <c r="W10" s="40">
        <v>2</v>
      </c>
      <c r="X10" s="40">
        <v>3</v>
      </c>
      <c r="Y10" s="40">
        <v>3</v>
      </c>
      <c r="Z10" s="40">
        <v>3</v>
      </c>
      <c r="AA10" s="40">
        <v>4</v>
      </c>
      <c r="AB10" s="40">
        <v>4</v>
      </c>
      <c r="AC10" s="40">
        <v>4</v>
      </c>
      <c r="AD10" s="52">
        <f>IF(SUM(บันทึกข้อมูล!E10:I10)=0,"",SUM(บันทึกข้อมูล!E10:I10))</f>
        <v>17</v>
      </c>
      <c r="AE10" s="52">
        <f>IF(SUM(บันทึกข้อมูล!J10:N10)=0,"",SUM(บันทึกข้อมูล!J10:N10))</f>
        <v>17</v>
      </c>
      <c r="AF10" s="52">
        <f>IF(SUM(บันทึกข้อมูล!O10:S10)=0,"",SUM(บันทึกข้อมูล!O10:S10))</f>
        <v>21</v>
      </c>
      <c r="AG10" s="52">
        <f>IF(SUM(บันทึกข้อมูล!E10:S10)=0,"",SUM(บันทึกข้อมูล!E10:S10))</f>
        <v>55</v>
      </c>
      <c r="AH10" s="53">
        <f>IF(SUM(บันทึกข้อมูล!T10:AC10)=0,"",SUM(บันทึกข้อมูล!T10:AC10))</f>
        <v>34</v>
      </c>
      <c r="AI10" s="42" t="s">
        <v>79</v>
      </c>
      <c r="AJ10" s="42"/>
    </row>
    <row r="11" spans="1:36" ht="20">
      <c r="A11" s="44">
        <v>2</v>
      </c>
      <c r="B11" s="45">
        <v>2</v>
      </c>
      <c r="C11" s="44">
        <v>4</v>
      </c>
      <c r="D11" s="44">
        <v>1</v>
      </c>
      <c r="E11" s="36">
        <v>4</v>
      </c>
      <c r="F11" s="36">
        <v>4</v>
      </c>
      <c r="G11" s="36">
        <v>4</v>
      </c>
      <c r="H11" s="36">
        <v>4</v>
      </c>
      <c r="I11" s="36">
        <v>2</v>
      </c>
      <c r="J11" s="37">
        <v>1</v>
      </c>
      <c r="K11" s="37">
        <v>5</v>
      </c>
      <c r="L11" s="38">
        <v>5</v>
      </c>
      <c r="M11" s="39">
        <v>5</v>
      </c>
      <c r="N11" s="39">
        <v>5</v>
      </c>
      <c r="O11" s="43">
        <v>3</v>
      </c>
      <c r="P11" s="43">
        <v>3</v>
      </c>
      <c r="Q11" s="43">
        <v>4</v>
      </c>
      <c r="R11" s="43">
        <v>3</v>
      </c>
      <c r="S11" s="43">
        <v>4</v>
      </c>
      <c r="T11" s="40">
        <v>4</v>
      </c>
      <c r="U11" s="40">
        <v>4</v>
      </c>
      <c r="V11" s="40">
        <v>2</v>
      </c>
      <c r="W11" s="40">
        <v>3</v>
      </c>
      <c r="X11" s="40">
        <v>3</v>
      </c>
      <c r="Y11" s="40">
        <v>3</v>
      </c>
      <c r="Z11" s="40">
        <v>4</v>
      </c>
      <c r="AA11" s="40">
        <v>5</v>
      </c>
      <c r="AB11" s="40">
        <v>4</v>
      </c>
      <c r="AC11" s="40">
        <v>4</v>
      </c>
      <c r="AD11" s="52">
        <f>IF(SUM(บันทึกข้อมูล!E11:I11)=0,"",SUM(บันทึกข้อมูล!E11:I11))</f>
        <v>18</v>
      </c>
      <c r="AE11" s="52">
        <f>IF(SUM(บันทึกข้อมูล!J11:N11)=0,"",SUM(บันทึกข้อมูล!J11:N11))</f>
        <v>21</v>
      </c>
      <c r="AF11" s="52">
        <f>IF(SUM(บันทึกข้อมูล!O11:S11)=0,"",SUM(บันทึกข้อมูล!O11:S11))</f>
        <v>17</v>
      </c>
      <c r="AG11" s="52">
        <f>IF(SUM(บันทึกข้อมูล!E11:S11)=0,"",SUM(บันทึกข้อมูล!E11:S11))</f>
        <v>56</v>
      </c>
      <c r="AH11" s="53">
        <f>IF(SUM(บันทึกข้อมูล!T11:AC11)=0,"",SUM(บันทึกข้อมูล!T11:AC11))</f>
        <v>36</v>
      </c>
    </row>
    <row r="12" spans="1:36" ht="20">
      <c r="A12" s="44">
        <v>1</v>
      </c>
      <c r="B12" s="45">
        <v>3</v>
      </c>
      <c r="C12" s="44">
        <v>4</v>
      </c>
      <c r="D12" s="44">
        <v>1</v>
      </c>
      <c r="E12" s="36">
        <v>4</v>
      </c>
      <c r="F12" s="36">
        <v>5</v>
      </c>
      <c r="G12" s="36">
        <v>4</v>
      </c>
      <c r="H12" s="36">
        <v>5</v>
      </c>
      <c r="I12" s="36">
        <v>1</v>
      </c>
      <c r="J12" s="37">
        <v>2</v>
      </c>
      <c r="K12" s="37">
        <v>4</v>
      </c>
      <c r="L12" s="38">
        <v>4</v>
      </c>
      <c r="M12" s="39">
        <v>4</v>
      </c>
      <c r="N12" s="39">
        <v>4</v>
      </c>
      <c r="O12" s="43">
        <v>4</v>
      </c>
      <c r="P12" s="43">
        <v>4</v>
      </c>
      <c r="Q12" s="43">
        <v>4</v>
      </c>
      <c r="R12" s="43">
        <v>3</v>
      </c>
      <c r="S12" s="43">
        <v>4</v>
      </c>
      <c r="T12" s="40">
        <v>3</v>
      </c>
      <c r="U12" s="40">
        <v>4</v>
      </c>
      <c r="V12" s="40">
        <v>3</v>
      </c>
      <c r="W12" s="40">
        <v>4</v>
      </c>
      <c r="X12" s="40">
        <v>4</v>
      </c>
      <c r="Y12" s="40">
        <v>4</v>
      </c>
      <c r="Z12" s="40">
        <v>4</v>
      </c>
      <c r="AA12" s="40">
        <v>5</v>
      </c>
      <c r="AB12" s="40">
        <v>5</v>
      </c>
      <c r="AC12" s="40">
        <v>1</v>
      </c>
      <c r="AD12" s="52">
        <f>IF(SUM(บันทึกข้อมูล!E12:I12)=0,"",SUM(บันทึกข้อมูล!E12:I12))</f>
        <v>19</v>
      </c>
      <c r="AE12" s="52">
        <f>IF(SUM(บันทึกข้อมูล!J12:N12)=0,"",SUM(บันทึกข้อมูล!J12:N12))</f>
        <v>18</v>
      </c>
      <c r="AF12" s="52">
        <f>IF(SUM(บันทึกข้อมูล!O12:S12)=0,"",SUM(บันทึกข้อมูล!O12:S12))</f>
        <v>19</v>
      </c>
      <c r="AG12" s="52">
        <f>IF(SUM(บันทึกข้อมูล!E12:S12)=0,"",SUM(บันทึกข้อมูล!E12:S12))</f>
        <v>56</v>
      </c>
      <c r="AH12" s="53">
        <f>IF(SUM(บันทึกข้อมูล!T12:AC12)=0,"",SUM(บันทึกข้อมูล!T12:AC12))</f>
        <v>37</v>
      </c>
    </row>
    <row r="13" spans="1:36" ht="20">
      <c r="A13" s="44">
        <v>2</v>
      </c>
      <c r="B13" s="45">
        <v>4</v>
      </c>
      <c r="C13" s="44">
        <v>2</v>
      </c>
      <c r="D13" s="44">
        <v>1</v>
      </c>
      <c r="E13" s="36">
        <v>5</v>
      </c>
      <c r="F13" s="36">
        <v>5</v>
      </c>
      <c r="G13" s="36">
        <v>4</v>
      </c>
      <c r="H13" s="36">
        <v>5</v>
      </c>
      <c r="I13" s="36">
        <v>3</v>
      </c>
      <c r="J13" s="37">
        <v>2</v>
      </c>
      <c r="K13" s="37">
        <v>4</v>
      </c>
      <c r="L13" s="38">
        <v>4</v>
      </c>
      <c r="M13" s="39">
        <v>4</v>
      </c>
      <c r="N13" s="39">
        <v>5</v>
      </c>
      <c r="O13" s="43">
        <v>4</v>
      </c>
      <c r="P13" s="43">
        <v>4</v>
      </c>
      <c r="Q13" s="43">
        <v>4</v>
      </c>
      <c r="R13" s="43">
        <v>3</v>
      </c>
      <c r="S13" s="43">
        <v>4</v>
      </c>
      <c r="T13" s="40">
        <v>3</v>
      </c>
      <c r="U13" s="40">
        <v>3</v>
      </c>
      <c r="V13" s="40">
        <v>3</v>
      </c>
      <c r="W13" s="40">
        <v>1</v>
      </c>
      <c r="X13" s="40">
        <v>1</v>
      </c>
      <c r="Y13" s="40">
        <v>3</v>
      </c>
      <c r="Z13" s="40">
        <v>3</v>
      </c>
      <c r="AA13" s="40">
        <v>3</v>
      </c>
      <c r="AB13" s="40">
        <v>2</v>
      </c>
      <c r="AC13" s="40">
        <v>2</v>
      </c>
      <c r="AD13" s="52">
        <f>IF(SUM(บันทึกข้อมูล!E13:I13)=0,"",SUM(บันทึกข้อมูล!E13:I13))</f>
        <v>22</v>
      </c>
      <c r="AE13" s="52">
        <f>IF(SUM(บันทึกข้อมูล!J13:N13)=0,"",SUM(บันทึกข้อมูล!J13:N13))</f>
        <v>19</v>
      </c>
      <c r="AF13" s="52">
        <f>IF(SUM(บันทึกข้อมูล!O13:S13)=0,"",SUM(บันทึกข้อมูล!O13:S13))</f>
        <v>19</v>
      </c>
      <c r="AG13" s="52">
        <f>IF(SUM(บันทึกข้อมูล!E13:S13)=0,"",SUM(บันทึกข้อมูล!E13:S13))</f>
        <v>60</v>
      </c>
      <c r="AH13" s="53">
        <f>IF(SUM(บันทึกข้อมูล!T13:AC13)=0,"",SUM(บันทึกข้อมูล!T13:AC13))</f>
        <v>24</v>
      </c>
    </row>
    <row r="14" spans="1:36" ht="20">
      <c r="A14" s="44">
        <v>2</v>
      </c>
      <c r="B14" s="45">
        <v>4</v>
      </c>
      <c r="C14" s="44">
        <v>5</v>
      </c>
      <c r="D14" s="44">
        <v>1</v>
      </c>
      <c r="E14" s="36">
        <v>3</v>
      </c>
      <c r="F14" s="36">
        <v>5</v>
      </c>
      <c r="G14" s="36">
        <v>5</v>
      </c>
      <c r="H14" s="36">
        <v>5</v>
      </c>
      <c r="I14" s="36">
        <v>1</v>
      </c>
      <c r="J14" s="37">
        <v>2</v>
      </c>
      <c r="K14" s="37">
        <v>3</v>
      </c>
      <c r="L14" s="38">
        <v>4</v>
      </c>
      <c r="M14" s="39">
        <v>3</v>
      </c>
      <c r="N14" s="39">
        <v>4</v>
      </c>
      <c r="O14" s="43">
        <v>4</v>
      </c>
      <c r="P14" s="43">
        <v>5</v>
      </c>
      <c r="Q14" s="43">
        <v>4</v>
      </c>
      <c r="R14" s="43">
        <v>3</v>
      </c>
      <c r="S14" s="43">
        <v>4</v>
      </c>
      <c r="T14" s="40">
        <v>3</v>
      </c>
      <c r="U14" s="40">
        <v>4</v>
      </c>
      <c r="V14" s="40">
        <v>3</v>
      </c>
      <c r="W14" s="40">
        <v>3</v>
      </c>
      <c r="X14" s="40">
        <v>4</v>
      </c>
      <c r="Y14" s="40">
        <v>4</v>
      </c>
      <c r="Z14" s="40">
        <v>3</v>
      </c>
      <c r="AA14" s="40">
        <v>5</v>
      </c>
      <c r="AB14" s="40">
        <v>4</v>
      </c>
      <c r="AC14" s="40">
        <v>1</v>
      </c>
      <c r="AD14" s="52">
        <f>IF(SUM(บันทึกข้อมูล!E14:I14)=0,"",SUM(บันทึกข้อมูล!E14:I14))</f>
        <v>19</v>
      </c>
      <c r="AE14" s="52">
        <f>IF(SUM(บันทึกข้อมูล!J14:N14)=0,"",SUM(บันทึกข้อมูล!J14:N14))</f>
        <v>16</v>
      </c>
      <c r="AF14" s="52">
        <f>IF(SUM(บันทึกข้อมูล!O14:S14)=0,"",SUM(บันทึกข้อมูล!O14:S14))</f>
        <v>20</v>
      </c>
      <c r="AG14" s="52">
        <f>IF(SUM(บันทึกข้อมูล!E14:S14)=0,"",SUM(บันทึกข้อมูล!E14:S14))</f>
        <v>55</v>
      </c>
      <c r="AH14" s="53">
        <f>IF(SUM(บันทึกข้อมูล!T14:AC14)=0,"",SUM(บันทึกข้อมูล!T14:AC14))</f>
        <v>34</v>
      </c>
    </row>
    <row r="15" spans="1:36" ht="20">
      <c r="A15" s="44">
        <v>2</v>
      </c>
      <c r="B15" s="45">
        <v>2</v>
      </c>
      <c r="C15" s="44">
        <v>4</v>
      </c>
      <c r="D15" s="44">
        <v>1</v>
      </c>
      <c r="E15" s="36">
        <v>3</v>
      </c>
      <c r="F15" s="36">
        <v>3</v>
      </c>
      <c r="G15" s="36">
        <v>3</v>
      </c>
      <c r="H15" s="36">
        <v>3</v>
      </c>
      <c r="I15" s="36">
        <v>3</v>
      </c>
      <c r="J15" s="37">
        <v>2</v>
      </c>
      <c r="K15" s="37">
        <v>4</v>
      </c>
      <c r="L15" s="38">
        <v>4</v>
      </c>
      <c r="M15" s="39">
        <v>4</v>
      </c>
      <c r="N15" s="39">
        <v>4</v>
      </c>
      <c r="O15" s="43">
        <v>4</v>
      </c>
      <c r="P15" s="43">
        <v>3</v>
      </c>
      <c r="Q15" s="43">
        <v>5</v>
      </c>
      <c r="R15" s="43">
        <v>3</v>
      </c>
      <c r="S15" s="43">
        <v>4</v>
      </c>
      <c r="T15" s="40">
        <v>2</v>
      </c>
      <c r="U15" s="40">
        <v>2</v>
      </c>
      <c r="V15" s="40">
        <v>4</v>
      </c>
      <c r="W15" s="40">
        <v>4</v>
      </c>
      <c r="X15" s="40">
        <v>4</v>
      </c>
      <c r="Y15" s="40">
        <v>4</v>
      </c>
      <c r="Z15" s="40">
        <v>3</v>
      </c>
      <c r="AA15" s="40">
        <v>3</v>
      </c>
      <c r="AB15" s="40">
        <v>3</v>
      </c>
      <c r="AC15" s="40">
        <v>3</v>
      </c>
      <c r="AD15" s="52">
        <f>IF(SUM(บันทึกข้อมูล!E15:I15)=0,"",SUM(บันทึกข้อมูล!E15:I15))</f>
        <v>15</v>
      </c>
      <c r="AE15" s="52">
        <f>IF(SUM(บันทึกข้อมูล!J15:N15)=0,"",SUM(บันทึกข้อมูล!J15:N15))</f>
        <v>18</v>
      </c>
      <c r="AF15" s="52">
        <f>IF(SUM(บันทึกข้อมูล!O15:S15)=0,"",SUM(บันทึกข้อมูล!O15:S15))</f>
        <v>19</v>
      </c>
      <c r="AG15" s="52">
        <f>IF(SUM(บันทึกข้อมูล!E15:S15)=0,"",SUM(บันทึกข้อมูล!E15:S15))</f>
        <v>52</v>
      </c>
      <c r="AH15" s="53">
        <f>IF(SUM(บันทึกข้อมูล!T15:AC15)=0,"",SUM(บันทึกข้อมูล!T15:AC15))</f>
        <v>32</v>
      </c>
    </row>
    <row r="16" spans="1:36" ht="20">
      <c r="A16" s="44">
        <v>2</v>
      </c>
      <c r="B16" s="45">
        <v>1</v>
      </c>
      <c r="C16" s="44">
        <v>2</v>
      </c>
      <c r="D16" s="44">
        <v>1</v>
      </c>
      <c r="E16" s="36">
        <v>5</v>
      </c>
      <c r="F16" s="36">
        <v>5</v>
      </c>
      <c r="G16" s="36">
        <v>4</v>
      </c>
      <c r="H16" s="36">
        <v>4</v>
      </c>
      <c r="I16" s="36">
        <v>1</v>
      </c>
      <c r="J16" s="37">
        <v>1</v>
      </c>
      <c r="K16" s="37">
        <v>4</v>
      </c>
      <c r="L16" s="38">
        <v>5</v>
      </c>
      <c r="M16" s="39">
        <v>5</v>
      </c>
      <c r="N16" s="39">
        <v>4</v>
      </c>
      <c r="O16" s="43">
        <v>4</v>
      </c>
      <c r="P16" s="43">
        <v>5</v>
      </c>
      <c r="Q16" s="43">
        <v>5</v>
      </c>
      <c r="R16" s="43">
        <v>4</v>
      </c>
      <c r="S16" s="43">
        <v>5</v>
      </c>
      <c r="T16" s="40">
        <v>4</v>
      </c>
      <c r="U16" s="40">
        <v>5</v>
      </c>
      <c r="V16" s="40">
        <v>3</v>
      </c>
      <c r="W16" s="40">
        <v>3</v>
      </c>
      <c r="X16" s="40">
        <v>4</v>
      </c>
      <c r="Y16" s="40">
        <v>4</v>
      </c>
      <c r="Z16" s="40">
        <v>3</v>
      </c>
      <c r="AA16" s="40">
        <v>3</v>
      </c>
      <c r="AB16" s="40">
        <v>2</v>
      </c>
      <c r="AC16" s="40">
        <v>2</v>
      </c>
      <c r="AD16" s="52">
        <f>IF(SUM(บันทึกข้อมูล!E16:I16)=0,"",SUM(บันทึกข้อมูล!E16:I16))</f>
        <v>19</v>
      </c>
      <c r="AE16" s="52">
        <f>IF(SUM(บันทึกข้อมูล!J16:N16)=0,"",SUM(บันทึกข้อมูล!J16:N16))</f>
        <v>19</v>
      </c>
      <c r="AF16" s="52">
        <f>IF(SUM(บันทึกข้อมูล!O16:S16)=0,"",SUM(บันทึกข้อมูล!O16:S16))</f>
        <v>23</v>
      </c>
      <c r="AG16" s="52">
        <f>IF(SUM(บันทึกข้อมูล!E16:S16)=0,"",SUM(บันทึกข้อมูล!E16:S16))</f>
        <v>61</v>
      </c>
      <c r="AH16" s="53">
        <f>IF(SUM(บันทึกข้อมูล!T16:AC16)=0,"",SUM(บันทึกข้อมูล!T16:AC16))</f>
        <v>33</v>
      </c>
    </row>
    <row r="17" spans="1:34" ht="20">
      <c r="A17" s="44">
        <v>2</v>
      </c>
      <c r="B17" s="45">
        <v>4</v>
      </c>
      <c r="C17" s="44">
        <v>3</v>
      </c>
      <c r="D17" s="44">
        <v>1</v>
      </c>
      <c r="E17" s="36">
        <v>4</v>
      </c>
      <c r="F17" s="36">
        <v>3</v>
      </c>
      <c r="G17" s="36">
        <v>4</v>
      </c>
      <c r="H17" s="36">
        <v>4</v>
      </c>
      <c r="I17" s="36">
        <v>3</v>
      </c>
      <c r="J17" s="37">
        <v>2</v>
      </c>
      <c r="K17" s="37">
        <v>3</v>
      </c>
      <c r="L17" s="38">
        <v>4</v>
      </c>
      <c r="M17" s="39">
        <v>4</v>
      </c>
      <c r="N17" s="39">
        <v>4</v>
      </c>
      <c r="O17" s="43">
        <v>3</v>
      </c>
      <c r="P17" s="43">
        <v>5</v>
      </c>
      <c r="Q17" s="43">
        <v>5</v>
      </c>
      <c r="R17" s="43">
        <v>4</v>
      </c>
      <c r="S17" s="43">
        <v>5</v>
      </c>
      <c r="T17" s="40">
        <v>2</v>
      </c>
      <c r="U17" s="40">
        <v>2</v>
      </c>
      <c r="V17" s="40">
        <v>2</v>
      </c>
      <c r="W17" s="40">
        <v>1</v>
      </c>
      <c r="X17" s="40">
        <v>5</v>
      </c>
      <c r="Y17" s="40">
        <v>5</v>
      </c>
      <c r="Z17" s="40">
        <v>2</v>
      </c>
      <c r="AA17" s="40">
        <v>2</v>
      </c>
      <c r="AB17" s="40">
        <v>2</v>
      </c>
      <c r="AC17" s="40">
        <v>1</v>
      </c>
      <c r="AD17" s="52">
        <f>IF(SUM(บันทึกข้อมูล!E17:I17)=0,"",SUM(บันทึกข้อมูล!E17:I17))</f>
        <v>18</v>
      </c>
      <c r="AE17" s="52">
        <f>IF(SUM(บันทึกข้อมูล!J17:N17)=0,"",SUM(บันทึกข้อมูล!J17:N17))</f>
        <v>17</v>
      </c>
      <c r="AF17" s="52">
        <f>IF(SUM(บันทึกข้อมูล!O17:S17)=0,"",SUM(บันทึกข้อมูล!O17:S17))</f>
        <v>22</v>
      </c>
      <c r="AG17" s="52">
        <f>IF(SUM(บันทึกข้อมูล!E17:S17)=0,"",SUM(บันทึกข้อมูล!E17:S17))</f>
        <v>57</v>
      </c>
      <c r="AH17" s="53">
        <f>IF(SUM(บันทึกข้อมูล!T17:AC17)=0,"",SUM(บันทึกข้อมูล!T17:AC17))</f>
        <v>24</v>
      </c>
    </row>
    <row r="18" spans="1:34" ht="20">
      <c r="A18" s="44">
        <v>2</v>
      </c>
      <c r="B18" s="45">
        <v>4</v>
      </c>
      <c r="C18" s="44">
        <v>4</v>
      </c>
      <c r="D18" s="44">
        <v>1</v>
      </c>
      <c r="E18" s="36">
        <v>5</v>
      </c>
      <c r="F18" s="36">
        <v>5</v>
      </c>
      <c r="G18" s="36">
        <v>4</v>
      </c>
      <c r="H18" s="36">
        <v>5</v>
      </c>
      <c r="I18" s="36">
        <v>2</v>
      </c>
      <c r="J18" s="37">
        <v>2</v>
      </c>
      <c r="K18" s="37">
        <v>4</v>
      </c>
      <c r="L18" s="38">
        <v>4</v>
      </c>
      <c r="M18" s="39">
        <v>4</v>
      </c>
      <c r="N18" s="39">
        <v>4</v>
      </c>
      <c r="O18" s="43">
        <v>4</v>
      </c>
      <c r="P18" s="43">
        <v>5</v>
      </c>
      <c r="Q18" s="43">
        <v>4</v>
      </c>
      <c r="R18" s="43">
        <v>3</v>
      </c>
      <c r="S18" s="43">
        <v>4</v>
      </c>
      <c r="T18" s="40">
        <v>4</v>
      </c>
      <c r="U18" s="40">
        <v>5</v>
      </c>
      <c r="V18" s="40">
        <v>4</v>
      </c>
      <c r="W18" s="40">
        <v>5</v>
      </c>
      <c r="X18" s="40">
        <v>5</v>
      </c>
      <c r="Y18" s="40">
        <v>5</v>
      </c>
      <c r="Z18" s="40">
        <v>3</v>
      </c>
      <c r="AA18" s="40">
        <v>5</v>
      </c>
      <c r="AB18" s="40">
        <v>2</v>
      </c>
      <c r="AC18" s="40">
        <v>1</v>
      </c>
      <c r="AD18" s="52">
        <f>IF(SUM(บันทึกข้อมูล!E18:I18)=0,"",SUM(บันทึกข้อมูล!E18:I18))</f>
        <v>21</v>
      </c>
      <c r="AE18" s="52">
        <f>IF(SUM(บันทึกข้อมูล!J18:N18)=0,"",SUM(บันทึกข้อมูล!J18:N18))</f>
        <v>18</v>
      </c>
      <c r="AF18" s="52">
        <f>IF(SUM(บันทึกข้อมูล!O18:S18)=0,"",SUM(บันทึกข้อมูล!O18:S18))</f>
        <v>20</v>
      </c>
      <c r="AG18" s="52">
        <f>IF(SUM(บันทึกข้อมูล!E18:S18)=0,"",SUM(บันทึกข้อมูล!E18:S18))</f>
        <v>59</v>
      </c>
      <c r="AH18" s="53">
        <f>IF(SUM(บันทึกข้อมูล!T18:AC18)=0,"",SUM(บันทึกข้อมูล!T18:AC18))</f>
        <v>39</v>
      </c>
    </row>
    <row r="19" spans="1:34" ht="20">
      <c r="A19" s="44">
        <v>2</v>
      </c>
      <c r="B19" s="45">
        <v>4</v>
      </c>
      <c r="C19" s="44">
        <v>3</v>
      </c>
      <c r="D19" s="44">
        <v>1</v>
      </c>
      <c r="E19" s="36">
        <v>3</v>
      </c>
      <c r="F19" s="36">
        <v>3</v>
      </c>
      <c r="G19" s="36">
        <v>3</v>
      </c>
      <c r="H19" s="36">
        <v>5</v>
      </c>
      <c r="I19" s="36">
        <v>3</v>
      </c>
      <c r="J19" s="37">
        <v>4</v>
      </c>
      <c r="K19" s="37">
        <v>2</v>
      </c>
      <c r="L19" s="38">
        <v>3</v>
      </c>
      <c r="M19" s="39">
        <v>2</v>
      </c>
      <c r="N19" s="39">
        <v>4</v>
      </c>
      <c r="O19" s="43">
        <v>4</v>
      </c>
      <c r="P19" s="43">
        <v>5</v>
      </c>
      <c r="Q19" s="43">
        <v>5</v>
      </c>
      <c r="R19" s="43">
        <v>3</v>
      </c>
      <c r="S19" s="43">
        <v>4</v>
      </c>
      <c r="T19" s="40">
        <v>2</v>
      </c>
      <c r="U19" s="40">
        <v>4</v>
      </c>
      <c r="V19" s="40">
        <v>4</v>
      </c>
      <c r="W19" s="40">
        <v>4</v>
      </c>
      <c r="X19" s="40">
        <v>4</v>
      </c>
      <c r="Y19" s="40">
        <v>3</v>
      </c>
      <c r="Z19" s="40">
        <v>3</v>
      </c>
      <c r="AA19" s="40">
        <v>5</v>
      </c>
      <c r="AB19" s="40">
        <v>4</v>
      </c>
      <c r="AC19" s="40">
        <v>2</v>
      </c>
      <c r="AD19" s="52">
        <f>IF(SUM(บันทึกข้อมูล!E19:I19)=0,"",SUM(บันทึกข้อมูล!E19:I19))</f>
        <v>17</v>
      </c>
      <c r="AE19" s="52">
        <f>IF(SUM(บันทึกข้อมูล!J19:N19)=0,"",SUM(บันทึกข้อมูล!J19:N19))</f>
        <v>15</v>
      </c>
      <c r="AF19" s="52">
        <f>IF(SUM(บันทึกข้อมูล!O19:S19)=0,"",SUM(บันทึกข้อมูล!O19:S19))</f>
        <v>21</v>
      </c>
      <c r="AG19" s="52">
        <f>IF(SUM(บันทึกข้อมูล!E19:S19)=0,"",SUM(บันทึกข้อมูล!E19:S19))</f>
        <v>53</v>
      </c>
      <c r="AH19" s="53">
        <f>IF(SUM(บันทึกข้อมูล!T19:AC19)=0,"",SUM(บันทึกข้อมูล!T19:AC19))</f>
        <v>35</v>
      </c>
    </row>
    <row r="20" spans="1:34" ht="20">
      <c r="A20" s="44">
        <v>2</v>
      </c>
      <c r="B20" s="45">
        <v>3</v>
      </c>
      <c r="C20" s="44">
        <v>2</v>
      </c>
      <c r="D20" s="44">
        <v>1</v>
      </c>
      <c r="E20" s="36">
        <v>4</v>
      </c>
      <c r="F20" s="36">
        <v>4</v>
      </c>
      <c r="G20" s="36">
        <v>4</v>
      </c>
      <c r="H20" s="36">
        <v>4</v>
      </c>
      <c r="I20" s="36">
        <v>2</v>
      </c>
      <c r="J20" s="37">
        <v>2</v>
      </c>
      <c r="K20" s="37">
        <v>4</v>
      </c>
      <c r="L20" s="38">
        <v>4</v>
      </c>
      <c r="M20" s="39">
        <v>4</v>
      </c>
      <c r="N20" s="39">
        <v>4</v>
      </c>
      <c r="O20" s="43">
        <v>3</v>
      </c>
      <c r="P20" s="43">
        <v>5</v>
      </c>
      <c r="Q20" s="43">
        <v>4</v>
      </c>
      <c r="R20" s="43">
        <v>4</v>
      </c>
      <c r="S20" s="43">
        <v>3</v>
      </c>
      <c r="T20" s="40">
        <v>4</v>
      </c>
      <c r="U20" s="40">
        <v>4</v>
      </c>
      <c r="V20" s="40">
        <v>3</v>
      </c>
      <c r="W20" s="40">
        <v>3</v>
      </c>
      <c r="X20" s="40">
        <v>4</v>
      </c>
      <c r="Y20" s="40">
        <v>4</v>
      </c>
      <c r="Z20" s="40">
        <v>3</v>
      </c>
      <c r="AA20" s="40">
        <v>4</v>
      </c>
      <c r="AB20" s="40">
        <v>3</v>
      </c>
      <c r="AC20" s="40">
        <v>3</v>
      </c>
      <c r="AD20" s="52">
        <f>IF(SUM(บันทึกข้อมูล!E20:I20)=0,"",SUM(บันทึกข้อมูล!E20:I20))</f>
        <v>18</v>
      </c>
      <c r="AE20" s="52">
        <f>IF(SUM(บันทึกข้อมูล!J20:N20)=0,"",SUM(บันทึกข้อมูล!J20:N20))</f>
        <v>18</v>
      </c>
      <c r="AF20" s="52">
        <f>IF(SUM(บันทึกข้อมูล!O20:S20)=0,"",SUM(บันทึกข้อมูล!O20:S20))</f>
        <v>19</v>
      </c>
      <c r="AG20" s="52">
        <f>IF(SUM(บันทึกข้อมูล!E20:S20)=0,"",SUM(บันทึกข้อมูล!E20:S20))</f>
        <v>55</v>
      </c>
      <c r="AH20" s="53">
        <f>IF(SUM(บันทึกข้อมูล!T20:AC20)=0,"",SUM(บันทึกข้อมูล!T20:AC20))</f>
        <v>35</v>
      </c>
    </row>
    <row r="21" spans="1:34" ht="20">
      <c r="A21" s="44">
        <v>2</v>
      </c>
      <c r="B21" s="45">
        <v>4</v>
      </c>
      <c r="C21" s="44">
        <v>3</v>
      </c>
      <c r="D21" s="44">
        <v>1</v>
      </c>
      <c r="E21" s="36">
        <v>1</v>
      </c>
      <c r="F21" s="36">
        <v>1</v>
      </c>
      <c r="G21" s="36">
        <v>3</v>
      </c>
      <c r="H21" s="36">
        <v>3</v>
      </c>
      <c r="I21" s="36">
        <v>3</v>
      </c>
      <c r="J21" s="37">
        <v>4</v>
      </c>
      <c r="K21" s="37">
        <v>2</v>
      </c>
      <c r="L21" s="38">
        <v>3</v>
      </c>
      <c r="M21" s="39">
        <v>2</v>
      </c>
      <c r="N21" s="39">
        <v>4</v>
      </c>
      <c r="O21" s="43">
        <v>4</v>
      </c>
      <c r="P21" s="43">
        <v>5</v>
      </c>
      <c r="Q21" s="43">
        <v>4</v>
      </c>
      <c r="R21" s="43">
        <v>3</v>
      </c>
      <c r="S21" s="43">
        <v>4</v>
      </c>
      <c r="T21" s="40">
        <v>4</v>
      </c>
      <c r="U21" s="40">
        <v>4</v>
      </c>
      <c r="V21" s="40">
        <v>4</v>
      </c>
      <c r="W21" s="40">
        <v>4</v>
      </c>
      <c r="X21" s="40">
        <v>4</v>
      </c>
      <c r="Y21" s="40">
        <v>3</v>
      </c>
      <c r="Z21" s="40">
        <v>4</v>
      </c>
      <c r="AA21" s="40">
        <v>4</v>
      </c>
      <c r="AB21" s="40">
        <v>2</v>
      </c>
      <c r="AC21" s="40">
        <v>2</v>
      </c>
      <c r="AD21" s="52">
        <f>IF(SUM(บันทึกข้อมูล!E21:I21)=0,"",SUM(บันทึกข้อมูล!E21:I21))</f>
        <v>11</v>
      </c>
      <c r="AE21" s="52">
        <f>IF(SUM(บันทึกข้อมูล!J21:N21)=0,"",SUM(บันทึกข้อมูล!J21:N21))</f>
        <v>15</v>
      </c>
      <c r="AF21" s="52">
        <f>IF(SUM(บันทึกข้อมูล!O21:S21)=0,"",SUM(บันทึกข้อมูล!O21:S21))</f>
        <v>20</v>
      </c>
      <c r="AG21" s="52">
        <f>IF(SUM(บันทึกข้อมูล!E21:S21)=0,"",SUM(บันทึกข้อมูล!E21:S21))</f>
        <v>46</v>
      </c>
      <c r="AH21" s="53">
        <f>IF(SUM(บันทึกข้อมูล!T21:AC21)=0,"",SUM(บันทึกข้อมูล!T21:AC21))</f>
        <v>35</v>
      </c>
    </row>
    <row r="22" spans="1:34" ht="20">
      <c r="A22" s="44">
        <v>2</v>
      </c>
      <c r="B22" s="45">
        <v>3</v>
      </c>
      <c r="C22" s="44">
        <v>3</v>
      </c>
      <c r="D22" s="44">
        <v>1</v>
      </c>
      <c r="E22" s="36">
        <v>5</v>
      </c>
      <c r="F22" s="36">
        <v>4</v>
      </c>
      <c r="G22" s="36">
        <v>5</v>
      </c>
      <c r="H22" s="36">
        <v>5</v>
      </c>
      <c r="I22" s="36">
        <v>4</v>
      </c>
      <c r="J22" s="37">
        <v>1</v>
      </c>
      <c r="K22" s="37">
        <v>2</v>
      </c>
      <c r="L22" s="38">
        <v>4</v>
      </c>
      <c r="M22" s="39">
        <v>4</v>
      </c>
      <c r="N22" s="39">
        <v>3</v>
      </c>
      <c r="O22" s="43">
        <v>4</v>
      </c>
      <c r="P22" s="43">
        <v>4</v>
      </c>
      <c r="Q22" s="43">
        <v>3</v>
      </c>
      <c r="R22" s="43">
        <v>4</v>
      </c>
      <c r="S22" s="43">
        <v>3</v>
      </c>
      <c r="T22" s="40">
        <v>4</v>
      </c>
      <c r="U22" s="40">
        <v>2</v>
      </c>
      <c r="V22" s="40">
        <v>3</v>
      </c>
      <c r="W22" s="40">
        <v>3</v>
      </c>
      <c r="X22" s="40">
        <v>4</v>
      </c>
      <c r="Y22" s="40">
        <v>4</v>
      </c>
      <c r="Z22" s="40">
        <v>4</v>
      </c>
      <c r="AA22" s="40">
        <v>5</v>
      </c>
      <c r="AB22" s="40">
        <v>2</v>
      </c>
      <c r="AC22" s="40">
        <v>1</v>
      </c>
      <c r="AD22" s="52">
        <f>IF(SUM(บันทึกข้อมูล!E22:I22)=0,"",SUM(บันทึกข้อมูล!E22:I22))</f>
        <v>23</v>
      </c>
      <c r="AE22" s="52">
        <f>IF(SUM(บันทึกข้อมูล!J22:N22)=0,"",SUM(บันทึกข้อมูล!J22:N22))</f>
        <v>14</v>
      </c>
      <c r="AF22" s="52">
        <f>IF(SUM(บันทึกข้อมูล!O22:S22)=0,"",SUM(บันทึกข้อมูล!O22:S22))</f>
        <v>18</v>
      </c>
      <c r="AG22" s="52">
        <f>IF(SUM(บันทึกข้อมูล!E22:S22)=0,"",SUM(บันทึกข้อมูล!E22:S22))</f>
        <v>55</v>
      </c>
      <c r="AH22" s="53">
        <f>IF(SUM(บันทึกข้อมูล!T22:AC22)=0,"",SUM(บันทึกข้อมูล!T22:AC22))</f>
        <v>32</v>
      </c>
    </row>
    <row r="23" spans="1:34" ht="20">
      <c r="A23" s="44">
        <v>2</v>
      </c>
      <c r="B23" s="45">
        <v>3</v>
      </c>
      <c r="C23" s="44">
        <v>4</v>
      </c>
      <c r="D23" s="44">
        <v>1</v>
      </c>
      <c r="E23" s="36">
        <v>5</v>
      </c>
      <c r="F23" s="36">
        <v>5</v>
      </c>
      <c r="G23" s="36">
        <v>5</v>
      </c>
      <c r="H23" s="36">
        <v>5</v>
      </c>
      <c r="I23" s="36">
        <v>1</v>
      </c>
      <c r="J23" s="37">
        <v>2</v>
      </c>
      <c r="K23" s="37">
        <v>4</v>
      </c>
      <c r="L23" s="38">
        <v>4</v>
      </c>
      <c r="M23" s="39">
        <v>4</v>
      </c>
      <c r="N23" s="39">
        <v>4</v>
      </c>
      <c r="O23" s="43">
        <v>4</v>
      </c>
      <c r="P23" s="43">
        <v>3</v>
      </c>
      <c r="Q23" s="43">
        <v>3</v>
      </c>
      <c r="R23" s="43">
        <v>3</v>
      </c>
      <c r="S23" s="43">
        <v>4</v>
      </c>
      <c r="T23" s="40">
        <v>4</v>
      </c>
      <c r="U23" s="40">
        <v>4</v>
      </c>
      <c r="V23" s="40">
        <v>2</v>
      </c>
      <c r="W23" s="40">
        <v>4</v>
      </c>
      <c r="X23" s="40">
        <v>4</v>
      </c>
      <c r="Y23" s="40">
        <v>4</v>
      </c>
      <c r="Z23" s="40">
        <v>3</v>
      </c>
      <c r="AA23" s="40">
        <v>5</v>
      </c>
      <c r="AB23" s="40">
        <v>4</v>
      </c>
      <c r="AC23" s="40">
        <v>4</v>
      </c>
      <c r="AD23" s="52">
        <f>IF(SUM(บันทึกข้อมูล!E23:I23)=0,"",SUM(บันทึกข้อมูล!E23:I23))</f>
        <v>21</v>
      </c>
      <c r="AE23" s="52">
        <f>IF(SUM(บันทึกข้อมูล!J23:N23)=0,"",SUM(บันทึกข้อมูล!J23:N23))</f>
        <v>18</v>
      </c>
      <c r="AF23" s="52">
        <f>IF(SUM(บันทึกข้อมูล!O23:S23)=0,"",SUM(บันทึกข้อมูล!O23:S23))</f>
        <v>17</v>
      </c>
      <c r="AG23" s="52">
        <f>IF(SUM(บันทึกข้อมูล!E23:S23)=0,"",SUM(บันทึกข้อมูล!E23:S23))</f>
        <v>56</v>
      </c>
      <c r="AH23" s="53">
        <f>IF(SUM(บันทึกข้อมูล!T23:AC23)=0,"",SUM(บันทึกข้อมูล!T23:AC23))</f>
        <v>38</v>
      </c>
    </row>
    <row r="24" spans="1:34" ht="20">
      <c r="A24" s="44">
        <v>2</v>
      </c>
      <c r="B24" s="45">
        <v>4</v>
      </c>
      <c r="C24" s="44">
        <v>4</v>
      </c>
      <c r="D24" s="44">
        <v>1</v>
      </c>
      <c r="E24" s="36">
        <v>5</v>
      </c>
      <c r="F24" s="36">
        <v>5</v>
      </c>
      <c r="G24" s="36">
        <v>5</v>
      </c>
      <c r="H24" s="36">
        <v>5</v>
      </c>
      <c r="I24" s="36">
        <v>2</v>
      </c>
      <c r="J24" s="37">
        <v>2</v>
      </c>
      <c r="K24" s="37">
        <v>4</v>
      </c>
      <c r="L24" s="38">
        <v>5</v>
      </c>
      <c r="M24" s="39">
        <v>5</v>
      </c>
      <c r="N24" s="39">
        <v>5</v>
      </c>
      <c r="O24" s="43">
        <v>3</v>
      </c>
      <c r="P24" s="43">
        <v>4</v>
      </c>
      <c r="Q24" s="43">
        <v>3</v>
      </c>
      <c r="R24" s="43">
        <v>3</v>
      </c>
      <c r="S24" s="43">
        <v>4</v>
      </c>
      <c r="T24" s="40">
        <v>4</v>
      </c>
      <c r="U24" s="40">
        <v>3</v>
      </c>
      <c r="V24" s="40">
        <v>4</v>
      </c>
      <c r="W24" s="40">
        <v>4</v>
      </c>
      <c r="X24" s="40">
        <v>5</v>
      </c>
      <c r="Y24" s="40">
        <v>5</v>
      </c>
      <c r="Z24" s="40">
        <v>3</v>
      </c>
      <c r="AA24" s="40">
        <v>5</v>
      </c>
      <c r="AB24" s="40">
        <v>2</v>
      </c>
      <c r="AC24" s="40">
        <v>1</v>
      </c>
      <c r="AD24" s="52">
        <f>IF(SUM(บันทึกข้อมูล!E24:I24)=0,"",SUM(บันทึกข้อมูล!E24:I24))</f>
        <v>22</v>
      </c>
      <c r="AE24" s="52">
        <f>IF(SUM(บันทึกข้อมูล!J24:N24)=0,"",SUM(บันทึกข้อมูล!J24:N24))</f>
        <v>21</v>
      </c>
      <c r="AF24" s="52">
        <f>IF(SUM(บันทึกข้อมูล!O24:S24)=0,"",SUM(บันทึกข้อมูล!O24:S24))</f>
        <v>17</v>
      </c>
      <c r="AG24" s="52">
        <f>IF(SUM(บันทึกข้อมูล!E24:S24)=0,"",SUM(บันทึกข้อมูล!E24:S24))</f>
        <v>60</v>
      </c>
      <c r="AH24" s="53">
        <f>IF(SUM(บันทึกข้อมูล!T24:AC24)=0,"",SUM(บันทึกข้อมูล!T24:AC24))</f>
        <v>36</v>
      </c>
    </row>
    <row r="25" spans="1:34" ht="20">
      <c r="A25" s="44">
        <v>2</v>
      </c>
      <c r="B25" s="45">
        <v>1</v>
      </c>
      <c r="C25" s="44">
        <v>2</v>
      </c>
      <c r="D25" s="44">
        <v>1</v>
      </c>
      <c r="E25" s="36">
        <v>5</v>
      </c>
      <c r="F25" s="36">
        <v>5</v>
      </c>
      <c r="G25" s="36">
        <v>5</v>
      </c>
      <c r="H25" s="36">
        <v>5</v>
      </c>
      <c r="I25" s="36">
        <v>1</v>
      </c>
      <c r="J25" s="37">
        <v>1</v>
      </c>
      <c r="K25" s="37">
        <v>5</v>
      </c>
      <c r="L25" s="38">
        <v>5</v>
      </c>
      <c r="M25" s="39">
        <v>5</v>
      </c>
      <c r="N25" s="39">
        <v>5</v>
      </c>
      <c r="O25" s="43">
        <v>5</v>
      </c>
      <c r="P25" s="43">
        <v>4</v>
      </c>
      <c r="Q25" s="43">
        <v>5</v>
      </c>
      <c r="R25" s="43">
        <v>3</v>
      </c>
      <c r="S25" s="43">
        <v>4</v>
      </c>
      <c r="T25" s="40">
        <v>3</v>
      </c>
      <c r="U25" s="40">
        <v>4</v>
      </c>
      <c r="V25" s="40">
        <v>1</v>
      </c>
      <c r="W25" s="40">
        <v>3</v>
      </c>
      <c r="X25" s="40">
        <v>2</v>
      </c>
      <c r="Y25" s="40">
        <v>2</v>
      </c>
      <c r="Z25" s="40">
        <v>5</v>
      </c>
      <c r="AA25" s="40">
        <v>5</v>
      </c>
      <c r="AB25" s="40">
        <v>4</v>
      </c>
      <c r="AC25" s="40">
        <v>5</v>
      </c>
      <c r="AD25" s="52">
        <f>IF(SUM(บันทึกข้อมูล!E25:I25)=0,"",SUM(บันทึกข้อมูล!E25:I25))</f>
        <v>21</v>
      </c>
      <c r="AE25" s="52">
        <f>IF(SUM(บันทึกข้อมูล!J25:N25)=0,"",SUM(บันทึกข้อมูล!J25:N25))</f>
        <v>21</v>
      </c>
      <c r="AF25" s="52">
        <f>IF(SUM(บันทึกข้อมูล!O25:S25)=0,"",SUM(บันทึกข้อมูล!O25:S25))</f>
        <v>21</v>
      </c>
      <c r="AG25" s="52">
        <f>IF(SUM(บันทึกข้อมูล!E25:S25)=0,"",SUM(บันทึกข้อมูล!E25:S25))</f>
        <v>63</v>
      </c>
      <c r="AH25" s="53">
        <f>IF(SUM(บันทึกข้อมูล!T25:AC25)=0,"",SUM(บันทึกข้อมูล!T25:AC25))</f>
        <v>34</v>
      </c>
    </row>
    <row r="26" spans="1:34" ht="20">
      <c r="A26" s="44">
        <v>2</v>
      </c>
      <c r="B26" s="45">
        <v>3</v>
      </c>
      <c r="C26" s="44">
        <v>4</v>
      </c>
      <c r="D26" s="44">
        <v>1</v>
      </c>
      <c r="E26" s="36">
        <v>5</v>
      </c>
      <c r="F26" s="36">
        <v>5</v>
      </c>
      <c r="G26" s="36">
        <v>5</v>
      </c>
      <c r="H26" s="36">
        <v>5</v>
      </c>
      <c r="I26" s="36">
        <v>1</v>
      </c>
      <c r="J26" s="37">
        <v>1</v>
      </c>
      <c r="K26" s="37">
        <v>5</v>
      </c>
      <c r="L26" s="38">
        <v>5</v>
      </c>
      <c r="M26" s="39">
        <v>5</v>
      </c>
      <c r="N26" s="39">
        <v>5</v>
      </c>
      <c r="O26" s="43">
        <v>5</v>
      </c>
      <c r="P26" s="43">
        <v>4</v>
      </c>
      <c r="Q26" s="43">
        <v>5</v>
      </c>
      <c r="R26" s="43">
        <v>5</v>
      </c>
      <c r="S26" s="43">
        <v>4</v>
      </c>
      <c r="T26" s="40">
        <v>4</v>
      </c>
      <c r="U26" s="40">
        <v>5</v>
      </c>
      <c r="V26" s="40">
        <v>1</v>
      </c>
      <c r="W26" s="40">
        <v>3</v>
      </c>
      <c r="X26" s="40">
        <v>3</v>
      </c>
      <c r="Y26" s="40">
        <v>3</v>
      </c>
      <c r="Z26" s="40">
        <v>3</v>
      </c>
      <c r="AA26" s="40">
        <v>5</v>
      </c>
      <c r="AB26" s="40">
        <v>5</v>
      </c>
      <c r="AC26" s="40">
        <v>5</v>
      </c>
      <c r="AD26" s="52">
        <f>IF(SUM(บันทึกข้อมูล!E26:I26)=0,"",SUM(บันทึกข้อมูล!E26:I26))</f>
        <v>21</v>
      </c>
      <c r="AE26" s="52">
        <f>IF(SUM(บันทึกข้อมูล!J26:N26)=0,"",SUM(บันทึกข้อมูล!J26:N26))</f>
        <v>21</v>
      </c>
      <c r="AF26" s="52">
        <f>IF(SUM(บันทึกข้อมูล!O26:S26)=0,"",SUM(บันทึกข้อมูล!O26:S26))</f>
        <v>23</v>
      </c>
      <c r="AG26" s="52">
        <f>IF(SUM(บันทึกข้อมูล!E26:S26)=0,"",SUM(บันทึกข้อมูล!E26:S26))</f>
        <v>65</v>
      </c>
      <c r="AH26" s="53">
        <f>IF(SUM(บันทึกข้อมูล!T26:AC26)=0,"",SUM(บันทึกข้อมูล!T26:AC26))</f>
        <v>37</v>
      </c>
    </row>
    <row r="27" spans="1:34" ht="20">
      <c r="A27" s="44">
        <v>2</v>
      </c>
      <c r="B27" s="45">
        <v>3</v>
      </c>
      <c r="C27" s="44">
        <v>4</v>
      </c>
      <c r="D27" s="44">
        <v>1</v>
      </c>
      <c r="E27" s="36">
        <v>2</v>
      </c>
      <c r="F27" s="36">
        <v>5</v>
      </c>
      <c r="G27" s="36">
        <v>3</v>
      </c>
      <c r="H27" s="36">
        <v>3</v>
      </c>
      <c r="I27" s="36">
        <v>4</v>
      </c>
      <c r="J27" s="37">
        <v>2</v>
      </c>
      <c r="K27" s="37">
        <v>4</v>
      </c>
      <c r="L27" s="38">
        <v>4</v>
      </c>
      <c r="M27" s="39">
        <v>4</v>
      </c>
      <c r="N27" s="39">
        <v>4</v>
      </c>
      <c r="O27" s="43">
        <v>5</v>
      </c>
      <c r="P27" s="43">
        <v>4</v>
      </c>
      <c r="Q27" s="43">
        <v>5</v>
      </c>
      <c r="R27" s="43">
        <v>3</v>
      </c>
      <c r="S27" s="43">
        <v>4</v>
      </c>
      <c r="T27" s="40">
        <v>4</v>
      </c>
      <c r="U27" s="40">
        <v>4</v>
      </c>
      <c r="V27" s="40">
        <v>2</v>
      </c>
      <c r="W27" s="40">
        <v>2</v>
      </c>
      <c r="X27" s="40">
        <v>2</v>
      </c>
      <c r="Y27" s="40">
        <v>2</v>
      </c>
      <c r="Z27" s="40">
        <v>2</v>
      </c>
      <c r="AA27" s="40">
        <v>2</v>
      </c>
      <c r="AB27" s="40">
        <v>2</v>
      </c>
      <c r="AC27" s="40">
        <v>2</v>
      </c>
      <c r="AD27" s="52">
        <f>IF(SUM(บันทึกข้อมูล!E27:I27)=0,"",SUM(บันทึกข้อมูล!E27:I27))</f>
        <v>17</v>
      </c>
      <c r="AE27" s="52">
        <f>IF(SUM(บันทึกข้อมูล!J27:N27)=0,"",SUM(บันทึกข้อมูล!J27:N27))</f>
        <v>18</v>
      </c>
      <c r="AF27" s="52">
        <f>IF(SUM(บันทึกข้อมูล!O27:S27)=0,"",SUM(บันทึกข้อมูล!O27:S27))</f>
        <v>21</v>
      </c>
      <c r="AG27" s="52">
        <f>IF(SUM(บันทึกข้อมูล!E27:S27)=0,"",SUM(บันทึกข้อมูล!E27:S27))</f>
        <v>56</v>
      </c>
      <c r="AH27" s="53">
        <f>IF(SUM(บันทึกข้อมูล!T27:AC27)=0,"",SUM(บันทึกข้อมูล!T27:AC27))</f>
        <v>24</v>
      </c>
    </row>
    <row r="28" spans="1:34" ht="20">
      <c r="A28" s="44">
        <v>2</v>
      </c>
      <c r="B28" s="45">
        <v>4</v>
      </c>
      <c r="C28" s="44">
        <v>6</v>
      </c>
      <c r="D28" s="44">
        <v>1</v>
      </c>
      <c r="E28" s="36">
        <v>5</v>
      </c>
      <c r="F28" s="36">
        <v>5</v>
      </c>
      <c r="G28" s="36">
        <v>5</v>
      </c>
      <c r="H28" s="36">
        <v>3</v>
      </c>
      <c r="I28" s="36">
        <v>4</v>
      </c>
      <c r="J28" s="37">
        <v>3</v>
      </c>
      <c r="K28" s="37">
        <v>5</v>
      </c>
      <c r="L28" s="38">
        <v>4</v>
      </c>
      <c r="M28" s="39">
        <v>3</v>
      </c>
      <c r="N28" s="39">
        <v>5</v>
      </c>
      <c r="O28" s="43">
        <v>5</v>
      </c>
      <c r="P28" s="43">
        <v>5</v>
      </c>
      <c r="Q28" s="43">
        <v>5</v>
      </c>
      <c r="R28" s="43">
        <v>5</v>
      </c>
      <c r="S28" s="43">
        <v>5</v>
      </c>
      <c r="T28" s="40">
        <v>5</v>
      </c>
      <c r="U28" s="40">
        <v>4</v>
      </c>
      <c r="V28" s="40">
        <v>1</v>
      </c>
      <c r="W28" s="40">
        <v>1</v>
      </c>
      <c r="X28" s="40">
        <v>4</v>
      </c>
      <c r="Y28" s="40">
        <v>4</v>
      </c>
      <c r="Z28" s="40">
        <v>4</v>
      </c>
      <c r="AA28" s="40">
        <v>5</v>
      </c>
      <c r="AB28" s="40">
        <v>5</v>
      </c>
      <c r="AC28" s="40">
        <v>2</v>
      </c>
      <c r="AD28" s="52">
        <f>IF(SUM(บันทึกข้อมูล!E28:I28)=0,"",SUM(บันทึกข้อมูล!E28:I28))</f>
        <v>22</v>
      </c>
      <c r="AE28" s="52">
        <f>IF(SUM(บันทึกข้อมูล!J28:N28)=0,"",SUM(บันทึกข้อมูล!J28:N28))</f>
        <v>20</v>
      </c>
      <c r="AF28" s="52">
        <f>IF(SUM(บันทึกข้อมูล!O28:S28)=0,"",SUM(บันทึกข้อมูล!O28:S28))</f>
        <v>25</v>
      </c>
      <c r="AG28" s="52">
        <f>IF(SUM(บันทึกข้อมูล!E28:S28)=0,"",SUM(บันทึกข้อมูล!E28:S28))</f>
        <v>67</v>
      </c>
      <c r="AH28" s="53">
        <f>IF(SUM(บันทึกข้อมูล!T28:AC28)=0,"",SUM(บันทึกข้อมูล!T28:AC28))</f>
        <v>35</v>
      </c>
    </row>
    <row r="29" spans="1:34" ht="20">
      <c r="A29" s="44">
        <v>2</v>
      </c>
      <c r="B29" s="45">
        <v>3</v>
      </c>
      <c r="C29" s="44">
        <v>4</v>
      </c>
      <c r="D29" s="44">
        <v>1</v>
      </c>
      <c r="E29" s="36">
        <v>5</v>
      </c>
      <c r="F29" s="36">
        <v>4</v>
      </c>
      <c r="G29" s="36">
        <v>4</v>
      </c>
      <c r="H29" s="36">
        <v>4</v>
      </c>
      <c r="I29" s="36">
        <v>1</v>
      </c>
      <c r="J29" s="37">
        <v>2</v>
      </c>
      <c r="K29" s="37">
        <v>4</v>
      </c>
      <c r="L29" s="38">
        <v>4</v>
      </c>
      <c r="M29" s="39">
        <v>4</v>
      </c>
      <c r="N29" s="39">
        <v>4</v>
      </c>
      <c r="O29" s="43">
        <v>5</v>
      </c>
      <c r="P29" s="43">
        <v>4</v>
      </c>
      <c r="Q29" s="43">
        <v>5</v>
      </c>
      <c r="R29" s="43">
        <v>3</v>
      </c>
      <c r="S29" s="43">
        <v>4</v>
      </c>
      <c r="T29" s="40">
        <v>5</v>
      </c>
      <c r="U29" s="40">
        <v>5</v>
      </c>
      <c r="V29" s="40">
        <v>2</v>
      </c>
      <c r="W29" s="40">
        <v>3</v>
      </c>
      <c r="X29" s="40">
        <v>3</v>
      </c>
      <c r="Y29" s="40">
        <v>3</v>
      </c>
      <c r="Z29" s="40">
        <v>4</v>
      </c>
      <c r="AA29" s="40">
        <v>4</v>
      </c>
      <c r="AB29" s="40">
        <v>5</v>
      </c>
      <c r="AC29" s="40">
        <v>2</v>
      </c>
      <c r="AD29" s="52">
        <f>IF(SUM(บันทึกข้อมูล!E29:I29)=0,"",SUM(บันทึกข้อมูล!E29:I29))</f>
        <v>18</v>
      </c>
      <c r="AE29" s="52">
        <f>IF(SUM(บันทึกข้อมูล!J29:N29)=0,"",SUM(บันทึกข้อมูล!J29:N29))</f>
        <v>18</v>
      </c>
      <c r="AF29" s="52">
        <f>IF(SUM(บันทึกข้อมูล!O29:S29)=0,"",SUM(บันทึกข้อมูล!O29:S29))</f>
        <v>21</v>
      </c>
      <c r="AG29" s="52">
        <f>IF(SUM(บันทึกข้อมูล!E29:S29)=0,"",SUM(บันทึกข้อมูล!E29:S29))</f>
        <v>57</v>
      </c>
      <c r="AH29" s="53">
        <f>IF(SUM(บันทึกข้อมูล!T29:AC29)=0,"",SUM(บันทึกข้อมูล!T29:AC29))</f>
        <v>36</v>
      </c>
    </row>
    <row r="30" spans="1:34" ht="20">
      <c r="A30" s="44">
        <v>1</v>
      </c>
      <c r="B30" s="45">
        <v>1</v>
      </c>
      <c r="C30" s="44">
        <v>2</v>
      </c>
      <c r="D30" s="44">
        <v>3</v>
      </c>
      <c r="E30" s="36">
        <v>3</v>
      </c>
      <c r="F30" s="36">
        <v>3</v>
      </c>
      <c r="G30" s="36">
        <v>5</v>
      </c>
      <c r="H30" s="36">
        <v>5</v>
      </c>
      <c r="I30" s="36">
        <v>1</v>
      </c>
      <c r="J30" s="37">
        <v>1</v>
      </c>
      <c r="K30" s="37">
        <v>4</v>
      </c>
      <c r="L30" s="38">
        <v>5</v>
      </c>
      <c r="M30" s="39">
        <v>5</v>
      </c>
      <c r="N30" s="39">
        <v>5</v>
      </c>
      <c r="O30" s="43">
        <v>4</v>
      </c>
      <c r="P30" s="43">
        <v>5</v>
      </c>
      <c r="Q30" s="43">
        <v>4</v>
      </c>
      <c r="R30" s="43">
        <v>5</v>
      </c>
      <c r="S30" s="43">
        <v>4</v>
      </c>
      <c r="T30" s="40">
        <v>5</v>
      </c>
      <c r="U30" s="40">
        <v>5</v>
      </c>
      <c r="V30" s="40">
        <v>1</v>
      </c>
      <c r="W30" s="40">
        <v>1</v>
      </c>
      <c r="X30" s="40">
        <v>1</v>
      </c>
      <c r="Y30" s="40">
        <v>1</v>
      </c>
      <c r="Z30" s="40">
        <v>5</v>
      </c>
      <c r="AA30" s="40">
        <v>3</v>
      </c>
      <c r="AB30" s="40">
        <v>3</v>
      </c>
      <c r="AC30" s="40">
        <v>3</v>
      </c>
      <c r="AD30" s="52">
        <f>IF(SUM(บันทึกข้อมูล!E30:I30)=0,"",SUM(บันทึกข้อมูล!E30:I30))</f>
        <v>17</v>
      </c>
      <c r="AE30" s="52">
        <f>IF(SUM(บันทึกข้อมูล!J30:N30)=0,"",SUM(บันทึกข้อมูล!J30:N30))</f>
        <v>20</v>
      </c>
      <c r="AF30" s="52">
        <f>IF(SUM(บันทึกข้อมูล!O30:S30)=0,"",SUM(บันทึกข้อมูล!O30:S30))</f>
        <v>22</v>
      </c>
      <c r="AG30" s="52">
        <f>IF(SUM(บันทึกข้อมูล!E30:S30)=0,"",SUM(บันทึกข้อมูล!E30:S30))</f>
        <v>59</v>
      </c>
      <c r="AH30" s="53">
        <f>IF(SUM(บันทึกข้อมูล!T30:AC30)=0,"",SUM(บันทึกข้อมูล!T30:AC30))</f>
        <v>28</v>
      </c>
    </row>
    <row r="31" spans="1:34" ht="20">
      <c r="A31" s="44">
        <v>2</v>
      </c>
      <c r="B31" s="45">
        <v>3</v>
      </c>
      <c r="C31" s="44">
        <v>3</v>
      </c>
      <c r="D31" s="44">
        <v>1</v>
      </c>
      <c r="E31" s="36">
        <v>3</v>
      </c>
      <c r="F31" s="36">
        <v>3</v>
      </c>
      <c r="G31" s="36">
        <v>4</v>
      </c>
      <c r="H31" s="36">
        <v>3</v>
      </c>
      <c r="I31" s="36">
        <v>2</v>
      </c>
      <c r="J31" s="37">
        <v>2</v>
      </c>
      <c r="K31" s="37">
        <v>3</v>
      </c>
      <c r="L31" s="38">
        <v>5</v>
      </c>
      <c r="M31" s="39">
        <v>4</v>
      </c>
      <c r="N31" s="39">
        <v>5</v>
      </c>
      <c r="O31" s="43">
        <v>4</v>
      </c>
      <c r="P31" s="43">
        <v>3</v>
      </c>
      <c r="Q31" s="43">
        <v>5</v>
      </c>
      <c r="R31" s="43">
        <v>4</v>
      </c>
      <c r="S31" s="43">
        <v>4</v>
      </c>
      <c r="T31" s="40">
        <v>3</v>
      </c>
      <c r="U31" s="40">
        <v>4</v>
      </c>
      <c r="V31" s="40">
        <v>4</v>
      </c>
      <c r="W31" s="40">
        <v>3</v>
      </c>
      <c r="X31" s="40">
        <v>3</v>
      </c>
      <c r="Y31" s="40">
        <v>3</v>
      </c>
      <c r="Z31" s="40">
        <v>3</v>
      </c>
      <c r="AA31" s="40">
        <v>3</v>
      </c>
      <c r="AB31" s="40">
        <v>4</v>
      </c>
      <c r="AC31" s="40">
        <v>3</v>
      </c>
      <c r="AD31" s="52">
        <f>IF(SUM(บันทึกข้อมูล!E31:I31)=0,"",SUM(บันทึกข้อมูล!E31:I31))</f>
        <v>15</v>
      </c>
      <c r="AE31" s="52">
        <f>IF(SUM(บันทึกข้อมูล!J31:N31)=0,"",SUM(บันทึกข้อมูล!J31:N31))</f>
        <v>19</v>
      </c>
      <c r="AF31" s="52">
        <f>IF(SUM(บันทึกข้อมูล!O31:S31)=0,"",SUM(บันทึกข้อมูล!O31:S31))</f>
        <v>20</v>
      </c>
      <c r="AG31" s="52">
        <f>IF(SUM(บันทึกข้อมูล!E31:S31)=0,"",SUM(บันทึกข้อมูล!E31:S31))</f>
        <v>54</v>
      </c>
      <c r="AH31" s="53">
        <f>IF(SUM(บันทึกข้อมูล!T31:AC31)=0,"",SUM(บันทึกข้อมูล!T31:AC31))</f>
        <v>33</v>
      </c>
    </row>
    <row r="32" spans="1:34" ht="20">
      <c r="A32" s="44">
        <v>1</v>
      </c>
      <c r="B32" s="45">
        <v>3</v>
      </c>
      <c r="C32" s="44">
        <v>3</v>
      </c>
      <c r="D32" s="44">
        <v>3</v>
      </c>
      <c r="E32" s="36">
        <v>3</v>
      </c>
      <c r="F32" s="36">
        <v>3</v>
      </c>
      <c r="G32" s="36">
        <v>4</v>
      </c>
      <c r="H32" s="36">
        <v>4</v>
      </c>
      <c r="I32" s="36">
        <v>2</v>
      </c>
      <c r="J32" s="37">
        <v>2</v>
      </c>
      <c r="K32" s="37">
        <v>4</v>
      </c>
      <c r="L32" s="38">
        <v>5</v>
      </c>
      <c r="M32" s="39">
        <v>5</v>
      </c>
      <c r="N32" s="39">
        <v>5</v>
      </c>
      <c r="O32" s="43">
        <v>4</v>
      </c>
      <c r="P32" s="43">
        <v>3</v>
      </c>
      <c r="Q32" s="43">
        <v>4</v>
      </c>
      <c r="R32" s="43">
        <v>3</v>
      </c>
      <c r="S32" s="43">
        <v>4</v>
      </c>
      <c r="T32" s="40">
        <v>2</v>
      </c>
      <c r="U32" s="40">
        <v>4</v>
      </c>
      <c r="V32" s="40">
        <v>4</v>
      </c>
      <c r="W32" s="40">
        <v>3</v>
      </c>
      <c r="X32" s="40">
        <v>4</v>
      </c>
      <c r="Y32" s="40">
        <v>4</v>
      </c>
      <c r="Z32" s="40">
        <v>3</v>
      </c>
      <c r="AA32" s="40">
        <v>3</v>
      </c>
      <c r="AB32" s="40">
        <v>2</v>
      </c>
      <c r="AC32" s="40">
        <v>1</v>
      </c>
      <c r="AD32" s="52">
        <f>IF(SUM(บันทึกข้อมูล!E32:I32)=0,"",SUM(บันทึกข้อมูล!E32:I32))</f>
        <v>16</v>
      </c>
      <c r="AE32" s="52">
        <f>IF(SUM(บันทึกข้อมูล!J32:N32)=0,"",SUM(บันทึกข้อมูล!J32:N32))</f>
        <v>21</v>
      </c>
      <c r="AF32" s="52">
        <f>IF(SUM(บันทึกข้อมูล!O32:S32)=0,"",SUM(บันทึกข้อมูล!O32:S32))</f>
        <v>18</v>
      </c>
      <c r="AG32" s="52">
        <f>IF(SUM(บันทึกข้อมูล!E32:S32)=0,"",SUM(บันทึกข้อมูล!E32:S32))</f>
        <v>55</v>
      </c>
      <c r="AH32" s="53">
        <f>IF(SUM(บันทึกข้อมูล!T32:AC32)=0,"",SUM(บันทึกข้อมูล!T32:AC32))</f>
        <v>30</v>
      </c>
    </row>
    <row r="33" spans="1:34" ht="20">
      <c r="A33" s="44">
        <v>2</v>
      </c>
      <c r="B33" s="45">
        <v>4</v>
      </c>
      <c r="C33" s="44">
        <v>4</v>
      </c>
      <c r="D33" s="44">
        <v>1</v>
      </c>
      <c r="E33" s="36">
        <v>3</v>
      </c>
      <c r="F33" s="36">
        <v>2</v>
      </c>
      <c r="G33" s="36">
        <v>4</v>
      </c>
      <c r="H33" s="36">
        <v>5</v>
      </c>
      <c r="I33" s="36">
        <v>2</v>
      </c>
      <c r="J33" s="37">
        <v>1</v>
      </c>
      <c r="K33" s="37">
        <v>2</v>
      </c>
      <c r="L33" s="38">
        <v>4</v>
      </c>
      <c r="M33" s="39">
        <v>4</v>
      </c>
      <c r="N33" s="39">
        <v>3</v>
      </c>
      <c r="O33" s="43">
        <v>5</v>
      </c>
      <c r="P33" s="43">
        <v>4</v>
      </c>
      <c r="Q33" s="43">
        <v>5</v>
      </c>
      <c r="R33" s="43">
        <v>5</v>
      </c>
      <c r="S33" s="43">
        <v>4</v>
      </c>
      <c r="T33" s="40">
        <v>4</v>
      </c>
      <c r="U33" s="40">
        <v>3</v>
      </c>
      <c r="V33" s="40">
        <v>3</v>
      </c>
      <c r="W33" s="40">
        <v>4</v>
      </c>
      <c r="X33" s="40">
        <v>4</v>
      </c>
      <c r="Y33" s="40">
        <v>4</v>
      </c>
      <c r="Z33" s="40">
        <v>2</v>
      </c>
      <c r="AA33" s="40">
        <v>2</v>
      </c>
      <c r="AB33" s="40">
        <v>2</v>
      </c>
      <c r="AC33" s="40">
        <v>2</v>
      </c>
      <c r="AD33" s="52">
        <f>IF(SUM(บันทึกข้อมูล!E33:I33)=0,"",SUM(บันทึกข้อมูล!E33:I33))</f>
        <v>16</v>
      </c>
      <c r="AE33" s="52">
        <f>IF(SUM(บันทึกข้อมูล!J33:N33)=0,"",SUM(บันทึกข้อมูล!J33:N33))</f>
        <v>14</v>
      </c>
      <c r="AF33" s="52">
        <f>IF(SUM(บันทึกข้อมูล!O33:S33)=0,"",SUM(บันทึกข้อมูล!O33:S33))</f>
        <v>23</v>
      </c>
      <c r="AG33" s="52">
        <f>IF(SUM(บันทึกข้อมูล!E33:S33)=0,"",SUM(บันทึกข้อมูล!E33:S33))</f>
        <v>53</v>
      </c>
      <c r="AH33" s="53">
        <f>IF(SUM(บันทึกข้อมูล!T33:AC33)=0,"",SUM(บันทึกข้อมูล!T33:AC33))</f>
        <v>30</v>
      </c>
    </row>
    <row r="34" spans="1:34" ht="20">
      <c r="A34" s="44">
        <v>2</v>
      </c>
      <c r="B34" s="45">
        <v>2</v>
      </c>
      <c r="C34" s="44">
        <v>3</v>
      </c>
      <c r="D34" s="44">
        <v>1</v>
      </c>
      <c r="E34" s="36">
        <v>5</v>
      </c>
      <c r="F34" s="36">
        <v>4</v>
      </c>
      <c r="G34" s="36">
        <v>5</v>
      </c>
      <c r="H34" s="36">
        <v>5</v>
      </c>
      <c r="I34" s="36">
        <v>2</v>
      </c>
      <c r="J34" s="37">
        <v>2</v>
      </c>
      <c r="K34" s="37">
        <v>4</v>
      </c>
      <c r="L34" s="38">
        <v>3</v>
      </c>
      <c r="M34" s="39">
        <v>4</v>
      </c>
      <c r="N34" s="39">
        <v>4</v>
      </c>
      <c r="O34" s="43">
        <v>3</v>
      </c>
      <c r="P34" s="43">
        <v>4</v>
      </c>
      <c r="Q34" s="43">
        <v>3</v>
      </c>
      <c r="R34" s="43">
        <v>3</v>
      </c>
      <c r="S34" s="43">
        <v>3</v>
      </c>
      <c r="T34" s="40">
        <v>2</v>
      </c>
      <c r="U34" s="40">
        <v>3</v>
      </c>
      <c r="V34" s="40">
        <v>4</v>
      </c>
      <c r="W34" s="40">
        <v>2</v>
      </c>
      <c r="X34" s="40">
        <v>4</v>
      </c>
      <c r="Y34" s="40">
        <v>3</v>
      </c>
      <c r="Z34" s="40">
        <v>2</v>
      </c>
      <c r="AA34" s="40">
        <v>4</v>
      </c>
      <c r="AB34" s="40">
        <v>2</v>
      </c>
      <c r="AC34" s="40">
        <v>2</v>
      </c>
      <c r="AD34" s="52">
        <f>IF(SUM(บันทึกข้อมูล!E34:I34)=0,"",SUM(บันทึกข้อมูล!E34:I34))</f>
        <v>21</v>
      </c>
      <c r="AE34" s="52">
        <f>IF(SUM(บันทึกข้อมูล!J34:N34)=0,"",SUM(บันทึกข้อมูล!J34:N34))</f>
        <v>17</v>
      </c>
      <c r="AF34" s="52">
        <f>IF(SUM(บันทึกข้อมูล!O34:S34)=0,"",SUM(บันทึกข้อมูล!O34:S34))</f>
        <v>16</v>
      </c>
      <c r="AG34" s="52">
        <f>IF(SUM(บันทึกข้อมูล!E34:S34)=0,"",SUM(บันทึกข้อมูล!E34:S34))</f>
        <v>54</v>
      </c>
      <c r="AH34" s="53">
        <f>IF(SUM(บันทึกข้อมูล!T34:AC34)=0,"",SUM(บันทึกข้อมูล!T34:AC34))</f>
        <v>28</v>
      </c>
    </row>
    <row r="35" spans="1:34" ht="20">
      <c r="A35" s="44">
        <v>2</v>
      </c>
      <c r="B35" s="45">
        <v>1</v>
      </c>
      <c r="C35" s="44">
        <v>4</v>
      </c>
      <c r="D35" s="44">
        <v>1</v>
      </c>
      <c r="E35" s="36">
        <v>3</v>
      </c>
      <c r="F35" s="36">
        <v>4</v>
      </c>
      <c r="G35" s="36">
        <v>1</v>
      </c>
      <c r="H35" s="36">
        <v>5</v>
      </c>
      <c r="I35" s="36">
        <v>4</v>
      </c>
      <c r="J35" s="37">
        <v>2</v>
      </c>
      <c r="K35" s="37">
        <v>5</v>
      </c>
      <c r="L35" s="38">
        <v>5</v>
      </c>
      <c r="M35" s="39">
        <v>5</v>
      </c>
      <c r="N35" s="39">
        <v>5</v>
      </c>
      <c r="O35" s="43">
        <v>3</v>
      </c>
      <c r="P35" s="43">
        <v>4</v>
      </c>
      <c r="Q35" s="43">
        <v>3</v>
      </c>
      <c r="R35" s="43">
        <v>4</v>
      </c>
      <c r="S35" s="43">
        <v>3</v>
      </c>
      <c r="T35" s="40">
        <v>3</v>
      </c>
      <c r="U35" s="40">
        <v>2</v>
      </c>
      <c r="V35" s="40">
        <v>4</v>
      </c>
      <c r="W35" s="40">
        <v>5</v>
      </c>
      <c r="X35" s="40">
        <v>5</v>
      </c>
      <c r="Y35" s="40">
        <v>4</v>
      </c>
      <c r="Z35" s="40">
        <v>1</v>
      </c>
      <c r="AA35" s="40">
        <v>3</v>
      </c>
      <c r="AB35" s="40">
        <v>5</v>
      </c>
      <c r="AC35" s="40">
        <v>1</v>
      </c>
      <c r="AD35" s="52">
        <f>IF(SUM(บันทึกข้อมูล!E35:I35)=0,"",SUM(บันทึกข้อมูล!E35:I35))</f>
        <v>17</v>
      </c>
      <c r="AE35" s="52">
        <f>IF(SUM(บันทึกข้อมูล!J35:N35)=0,"",SUM(บันทึกข้อมูล!J35:N35))</f>
        <v>22</v>
      </c>
      <c r="AF35" s="52">
        <f>IF(SUM(บันทึกข้อมูล!O35:S35)=0,"",SUM(บันทึกข้อมูล!O35:S35))</f>
        <v>17</v>
      </c>
      <c r="AG35" s="52">
        <f>IF(SUM(บันทึกข้อมูล!E35:S35)=0,"",SUM(บันทึกข้อมูล!E35:S35))</f>
        <v>56</v>
      </c>
      <c r="AH35" s="53">
        <f>IF(SUM(บันทึกข้อมูล!T35:AC35)=0,"",SUM(บันทึกข้อมูล!T35:AC35))</f>
        <v>33</v>
      </c>
    </row>
    <row r="36" spans="1:34" ht="20">
      <c r="A36" s="44">
        <v>2</v>
      </c>
      <c r="B36" s="45">
        <v>4</v>
      </c>
      <c r="C36" s="44">
        <v>5</v>
      </c>
      <c r="D36" s="44">
        <v>1</v>
      </c>
      <c r="E36" s="36">
        <v>5</v>
      </c>
      <c r="F36" s="36">
        <v>4</v>
      </c>
      <c r="G36" s="36">
        <v>4</v>
      </c>
      <c r="H36" s="36">
        <v>5</v>
      </c>
      <c r="I36" s="36">
        <v>2</v>
      </c>
      <c r="J36" s="37">
        <v>3</v>
      </c>
      <c r="K36" s="37">
        <v>2</v>
      </c>
      <c r="L36" s="38">
        <v>4</v>
      </c>
      <c r="M36" s="39">
        <v>4</v>
      </c>
      <c r="N36" s="39">
        <v>5</v>
      </c>
      <c r="O36" s="43">
        <v>5</v>
      </c>
      <c r="P36" s="43">
        <v>3</v>
      </c>
      <c r="Q36" s="43">
        <v>3</v>
      </c>
      <c r="R36" s="43">
        <v>3</v>
      </c>
      <c r="S36" s="43">
        <v>4</v>
      </c>
      <c r="T36" s="40">
        <v>3</v>
      </c>
      <c r="U36" s="40">
        <v>2</v>
      </c>
      <c r="V36" s="40">
        <v>4</v>
      </c>
      <c r="W36" s="40">
        <v>4</v>
      </c>
      <c r="X36" s="40">
        <v>5</v>
      </c>
      <c r="Y36" s="40">
        <v>4</v>
      </c>
      <c r="Z36" s="40">
        <v>3</v>
      </c>
      <c r="AA36" s="40">
        <v>4</v>
      </c>
      <c r="AB36" s="40">
        <v>3</v>
      </c>
      <c r="AC36" s="40">
        <v>1</v>
      </c>
      <c r="AD36" s="52">
        <f>IF(SUM(บันทึกข้อมูล!E36:I36)=0,"",SUM(บันทึกข้อมูล!E36:I36))</f>
        <v>20</v>
      </c>
      <c r="AE36" s="52">
        <f>IF(SUM(บันทึกข้อมูล!J36:N36)=0,"",SUM(บันทึกข้อมูล!J36:N36))</f>
        <v>18</v>
      </c>
      <c r="AF36" s="52">
        <f>IF(SUM(บันทึกข้อมูล!O36:S36)=0,"",SUM(บันทึกข้อมูล!O36:S36))</f>
        <v>18</v>
      </c>
      <c r="AG36" s="52">
        <f>IF(SUM(บันทึกข้อมูล!E36:S36)=0,"",SUM(บันทึกข้อมูล!E36:S36))</f>
        <v>56</v>
      </c>
      <c r="AH36" s="53">
        <f>IF(SUM(บันทึกข้อมูล!T36:AC36)=0,"",SUM(บันทึกข้อมูล!T36:AC36))</f>
        <v>33</v>
      </c>
    </row>
    <row r="37" spans="1:34" ht="20">
      <c r="A37" s="44">
        <v>2</v>
      </c>
      <c r="B37" s="45">
        <v>2</v>
      </c>
      <c r="C37" s="44">
        <v>6</v>
      </c>
      <c r="D37" s="44">
        <v>3</v>
      </c>
      <c r="E37" s="36">
        <v>4</v>
      </c>
      <c r="F37" s="36">
        <v>4</v>
      </c>
      <c r="G37" s="36">
        <v>5</v>
      </c>
      <c r="H37" s="36">
        <v>5</v>
      </c>
      <c r="I37" s="36">
        <v>2</v>
      </c>
      <c r="J37" s="37">
        <v>3</v>
      </c>
      <c r="K37" s="37">
        <v>5</v>
      </c>
      <c r="L37" s="38">
        <v>5</v>
      </c>
      <c r="M37" s="39">
        <v>5</v>
      </c>
      <c r="N37" s="39">
        <v>4</v>
      </c>
      <c r="O37" s="43">
        <v>4</v>
      </c>
      <c r="P37" s="43">
        <v>5</v>
      </c>
      <c r="Q37" s="43">
        <v>4</v>
      </c>
      <c r="R37" s="43">
        <v>3</v>
      </c>
      <c r="S37" s="43">
        <v>4</v>
      </c>
      <c r="T37" s="40">
        <v>4</v>
      </c>
      <c r="U37" s="40">
        <v>4</v>
      </c>
      <c r="V37" s="40">
        <v>2</v>
      </c>
      <c r="W37" s="40">
        <v>2</v>
      </c>
      <c r="X37" s="40">
        <v>2</v>
      </c>
      <c r="Y37" s="40">
        <v>2</v>
      </c>
      <c r="Z37" s="40">
        <v>2</v>
      </c>
      <c r="AA37" s="40">
        <v>5</v>
      </c>
      <c r="AB37" s="40">
        <v>4</v>
      </c>
      <c r="AC37" s="40">
        <v>1</v>
      </c>
      <c r="AD37" s="52">
        <f>IF(SUM(บันทึกข้อมูล!E37:I37)=0,"",SUM(บันทึกข้อมูล!E37:I37))</f>
        <v>20</v>
      </c>
      <c r="AE37" s="52">
        <f>IF(SUM(บันทึกข้อมูล!J37:N37)=0,"",SUM(บันทึกข้อมูล!J37:N37))</f>
        <v>22</v>
      </c>
      <c r="AF37" s="52">
        <f>IF(SUM(บันทึกข้อมูล!O37:S37)=0,"",SUM(บันทึกข้อมูล!O37:S37))</f>
        <v>20</v>
      </c>
      <c r="AG37" s="52">
        <f>IF(SUM(บันทึกข้อมูล!E37:S37)=0,"",SUM(บันทึกข้อมูล!E37:S37))</f>
        <v>62</v>
      </c>
      <c r="AH37" s="53">
        <f>IF(SUM(บันทึกข้อมูล!T37:AC37)=0,"",SUM(บันทึกข้อมูล!T37:AC37))</f>
        <v>28</v>
      </c>
    </row>
    <row r="38" spans="1:34" ht="20">
      <c r="A38" s="44">
        <v>2</v>
      </c>
      <c r="B38" s="45">
        <v>4</v>
      </c>
      <c r="C38" s="44">
        <v>2</v>
      </c>
      <c r="D38" s="44">
        <v>1</v>
      </c>
      <c r="E38" s="36">
        <v>3</v>
      </c>
      <c r="F38" s="36">
        <v>3</v>
      </c>
      <c r="G38" s="36">
        <v>3</v>
      </c>
      <c r="H38" s="36">
        <v>5</v>
      </c>
      <c r="I38" s="36">
        <v>3</v>
      </c>
      <c r="J38" s="37">
        <v>3</v>
      </c>
      <c r="K38" s="37">
        <v>3</v>
      </c>
      <c r="L38" s="38">
        <v>3</v>
      </c>
      <c r="M38" s="39">
        <v>3</v>
      </c>
      <c r="N38" s="39">
        <v>3</v>
      </c>
      <c r="O38" s="43">
        <v>4</v>
      </c>
      <c r="P38" s="43">
        <v>4</v>
      </c>
      <c r="Q38" s="43">
        <v>4</v>
      </c>
      <c r="R38" s="43">
        <v>4</v>
      </c>
      <c r="S38" s="43">
        <v>4</v>
      </c>
      <c r="T38" s="40">
        <v>3</v>
      </c>
      <c r="U38" s="40">
        <v>3</v>
      </c>
      <c r="V38" s="40">
        <v>3</v>
      </c>
      <c r="W38" s="40">
        <v>4</v>
      </c>
      <c r="X38" s="40">
        <v>4</v>
      </c>
      <c r="Y38" s="40">
        <v>4</v>
      </c>
      <c r="Z38" s="40">
        <v>5</v>
      </c>
      <c r="AA38" s="40">
        <v>3</v>
      </c>
      <c r="AB38" s="40">
        <v>2</v>
      </c>
      <c r="AC38" s="40">
        <v>1</v>
      </c>
      <c r="AD38" s="52">
        <f>IF(SUM(บันทึกข้อมูล!E38:I38)=0,"",SUM(บันทึกข้อมูล!E38:I38))</f>
        <v>17</v>
      </c>
      <c r="AE38" s="52">
        <f>IF(SUM(บันทึกข้อมูล!J38:N38)=0,"",SUM(บันทึกข้อมูล!J38:N38))</f>
        <v>15</v>
      </c>
      <c r="AF38" s="52">
        <f>IF(SUM(บันทึกข้อมูล!O38:S38)=0,"",SUM(บันทึกข้อมูล!O38:S38))</f>
        <v>20</v>
      </c>
      <c r="AG38" s="52">
        <f>IF(SUM(บันทึกข้อมูล!E38:S38)=0,"",SUM(บันทึกข้อมูล!E38:S38))</f>
        <v>52</v>
      </c>
      <c r="AH38" s="53">
        <f>IF(SUM(บันทึกข้อมูล!T38:AC38)=0,"",SUM(บันทึกข้อมูล!T38:AC38))</f>
        <v>32</v>
      </c>
    </row>
    <row r="39" spans="1:34" ht="20">
      <c r="A39" s="44">
        <v>2</v>
      </c>
      <c r="B39" s="45">
        <v>3</v>
      </c>
      <c r="C39" s="44">
        <v>2</v>
      </c>
      <c r="D39" s="44">
        <v>1</v>
      </c>
      <c r="E39" s="36">
        <v>3</v>
      </c>
      <c r="F39" s="36">
        <v>4</v>
      </c>
      <c r="G39" s="36">
        <v>4</v>
      </c>
      <c r="H39" s="36">
        <v>3</v>
      </c>
      <c r="I39" s="36">
        <v>2</v>
      </c>
      <c r="J39" s="37">
        <v>3</v>
      </c>
      <c r="K39" s="37">
        <v>3</v>
      </c>
      <c r="L39" s="38">
        <v>3</v>
      </c>
      <c r="M39" s="39">
        <v>3</v>
      </c>
      <c r="N39" s="39">
        <v>4</v>
      </c>
      <c r="O39" s="43">
        <v>5</v>
      </c>
      <c r="P39" s="43">
        <v>5</v>
      </c>
      <c r="Q39" s="43">
        <v>5</v>
      </c>
      <c r="R39" s="43">
        <v>5</v>
      </c>
      <c r="S39" s="43">
        <v>5</v>
      </c>
      <c r="T39" s="40">
        <v>2</v>
      </c>
      <c r="U39" s="40">
        <v>3</v>
      </c>
      <c r="V39" s="40">
        <v>4</v>
      </c>
      <c r="W39" s="40">
        <v>4</v>
      </c>
      <c r="X39" s="40">
        <v>4</v>
      </c>
      <c r="Y39" s="40">
        <v>4</v>
      </c>
      <c r="Z39" s="40">
        <v>4</v>
      </c>
      <c r="AA39" s="40">
        <v>5</v>
      </c>
      <c r="AB39" s="40">
        <v>3</v>
      </c>
      <c r="AC39" s="40">
        <v>4</v>
      </c>
      <c r="AD39" s="52">
        <f>IF(SUM(บันทึกข้อมูล!E39:I39)=0,"",SUM(บันทึกข้อมูล!E39:I39))</f>
        <v>16</v>
      </c>
      <c r="AE39" s="52">
        <f>IF(SUM(บันทึกข้อมูล!J39:N39)=0,"",SUM(บันทึกข้อมูล!J39:N39))</f>
        <v>16</v>
      </c>
      <c r="AF39" s="52">
        <f>IF(SUM(บันทึกข้อมูล!O39:S39)=0,"",SUM(บันทึกข้อมูล!O39:S39))</f>
        <v>25</v>
      </c>
      <c r="AG39" s="52">
        <f>IF(SUM(บันทึกข้อมูล!E39:S39)=0,"",SUM(บันทึกข้อมูล!E39:S39))</f>
        <v>57</v>
      </c>
      <c r="AH39" s="53">
        <f>IF(SUM(บันทึกข้อมูล!T39:AC39)=0,"",SUM(บันทึกข้อมูล!T39:AC39))</f>
        <v>37</v>
      </c>
    </row>
    <row r="40" spans="1:34" ht="20">
      <c r="A40" s="44">
        <v>1</v>
      </c>
      <c r="B40" s="45">
        <v>2</v>
      </c>
      <c r="C40" s="44">
        <v>3</v>
      </c>
      <c r="D40" s="44">
        <v>1</v>
      </c>
      <c r="E40" s="36">
        <v>3</v>
      </c>
      <c r="F40" s="36">
        <v>3</v>
      </c>
      <c r="G40" s="36">
        <v>4</v>
      </c>
      <c r="H40" s="36">
        <v>4</v>
      </c>
      <c r="I40" s="36">
        <v>2</v>
      </c>
      <c r="J40" s="37">
        <v>1</v>
      </c>
      <c r="K40" s="37">
        <v>3</v>
      </c>
      <c r="L40" s="38">
        <v>5</v>
      </c>
      <c r="M40" s="39">
        <v>4</v>
      </c>
      <c r="N40" s="39">
        <v>4</v>
      </c>
      <c r="O40" s="43">
        <v>4</v>
      </c>
      <c r="P40" s="43">
        <v>5</v>
      </c>
      <c r="Q40" s="43">
        <v>4</v>
      </c>
      <c r="R40" s="43">
        <v>3</v>
      </c>
      <c r="S40" s="43">
        <v>3</v>
      </c>
      <c r="T40" s="40">
        <v>5</v>
      </c>
      <c r="U40" s="40">
        <v>4</v>
      </c>
      <c r="V40" s="40">
        <v>3</v>
      </c>
      <c r="W40" s="40">
        <v>3</v>
      </c>
      <c r="X40" s="40">
        <v>4</v>
      </c>
      <c r="Y40" s="40">
        <v>4</v>
      </c>
      <c r="Z40" s="40">
        <v>2</v>
      </c>
      <c r="AA40" s="40">
        <v>3</v>
      </c>
      <c r="AB40" s="40">
        <v>2</v>
      </c>
      <c r="AC40" s="40">
        <v>2</v>
      </c>
      <c r="AD40" s="52">
        <f>IF(SUM(บันทึกข้อมูล!E40:I40)=0,"",SUM(บันทึกข้อมูล!E40:I40))</f>
        <v>16</v>
      </c>
      <c r="AE40" s="52">
        <f>IF(SUM(บันทึกข้อมูล!J40:N40)=0,"",SUM(บันทึกข้อมูล!J40:N40))</f>
        <v>17</v>
      </c>
      <c r="AF40" s="52">
        <f>IF(SUM(บันทึกข้อมูล!O40:S40)=0,"",SUM(บันทึกข้อมูล!O40:S40))</f>
        <v>19</v>
      </c>
      <c r="AG40" s="52">
        <f>IF(SUM(บันทึกข้อมูล!E40:S40)=0,"",SUM(บันทึกข้อมูล!E40:S40))</f>
        <v>52</v>
      </c>
      <c r="AH40" s="53">
        <f>IF(SUM(บันทึกข้อมูล!T40:AC40)=0,"",SUM(บันทึกข้อมูล!T40:AC40))</f>
        <v>32</v>
      </c>
    </row>
    <row r="41" spans="1:34" ht="20">
      <c r="A41" s="44">
        <v>2</v>
      </c>
      <c r="B41" s="45">
        <v>3</v>
      </c>
      <c r="C41" s="44">
        <v>2</v>
      </c>
      <c r="D41" s="44">
        <v>1</v>
      </c>
      <c r="E41" s="36">
        <v>3</v>
      </c>
      <c r="F41" s="36">
        <v>3</v>
      </c>
      <c r="G41" s="36">
        <v>3</v>
      </c>
      <c r="H41" s="36">
        <v>4</v>
      </c>
      <c r="I41" s="36">
        <v>2</v>
      </c>
      <c r="J41" s="37">
        <v>2</v>
      </c>
      <c r="K41" s="37">
        <v>5</v>
      </c>
      <c r="L41" s="38">
        <v>5</v>
      </c>
      <c r="M41" s="39">
        <v>5</v>
      </c>
      <c r="N41" s="39">
        <v>5</v>
      </c>
      <c r="O41" s="43">
        <v>4</v>
      </c>
      <c r="P41" s="43">
        <v>5</v>
      </c>
      <c r="Q41" s="43">
        <v>4</v>
      </c>
      <c r="R41" s="43">
        <v>2</v>
      </c>
      <c r="S41" s="43">
        <v>3</v>
      </c>
      <c r="T41" s="40">
        <v>4</v>
      </c>
      <c r="U41" s="40">
        <v>4</v>
      </c>
      <c r="V41" s="40">
        <v>4</v>
      </c>
      <c r="W41" s="40">
        <v>4</v>
      </c>
      <c r="X41" s="40">
        <v>4</v>
      </c>
      <c r="Y41" s="40">
        <v>4</v>
      </c>
      <c r="Z41" s="40">
        <v>2</v>
      </c>
      <c r="AA41" s="40">
        <v>5</v>
      </c>
      <c r="AB41" s="40">
        <v>5</v>
      </c>
      <c r="AC41" s="40">
        <v>1</v>
      </c>
      <c r="AD41" s="52">
        <f>IF(SUM(บันทึกข้อมูล!E41:I41)=0,"",SUM(บันทึกข้อมูล!E41:I41))</f>
        <v>15</v>
      </c>
      <c r="AE41" s="52">
        <f>IF(SUM(บันทึกข้อมูล!J41:N41)=0,"",SUM(บันทึกข้อมูล!J41:N41))</f>
        <v>22</v>
      </c>
      <c r="AF41" s="52">
        <f>IF(SUM(บันทึกข้อมูล!O41:S41)=0,"",SUM(บันทึกข้อมูล!O41:S41))</f>
        <v>18</v>
      </c>
      <c r="AG41" s="52">
        <f>IF(SUM(บันทึกข้อมูล!E41:S41)=0,"",SUM(บันทึกข้อมูล!E41:S41))</f>
        <v>55</v>
      </c>
      <c r="AH41" s="53">
        <f>IF(SUM(บันทึกข้อมูล!T41:AC41)=0,"",SUM(บันทึกข้อมูล!T41:AC41))</f>
        <v>37</v>
      </c>
    </row>
    <row r="42" spans="1:34" ht="20">
      <c r="A42" s="44">
        <v>2</v>
      </c>
      <c r="B42" s="45">
        <v>4</v>
      </c>
      <c r="C42" s="44">
        <v>2</v>
      </c>
      <c r="D42" s="44">
        <v>1</v>
      </c>
      <c r="E42" s="36">
        <v>4</v>
      </c>
      <c r="F42" s="36">
        <v>5</v>
      </c>
      <c r="G42" s="36">
        <v>5</v>
      </c>
      <c r="H42" s="36">
        <v>5</v>
      </c>
      <c r="I42" s="36">
        <v>2</v>
      </c>
      <c r="J42" s="37">
        <v>2</v>
      </c>
      <c r="K42" s="37">
        <v>5</v>
      </c>
      <c r="L42" s="38">
        <v>5</v>
      </c>
      <c r="M42" s="39">
        <v>5</v>
      </c>
      <c r="N42" s="39">
        <v>5</v>
      </c>
      <c r="O42" s="43">
        <v>4</v>
      </c>
      <c r="P42" s="43">
        <v>4</v>
      </c>
      <c r="Q42" s="43">
        <v>5</v>
      </c>
      <c r="R42" s="43">
        <v>5</v>
      </c>
      <c r="S42" s="43">
        <v>4</v>
      </c>
      <c r="T42" s="40">
        <v>5</v>
      </c>
      <c r="U42" s="40">
        <v>4</v>
      </c>
      <c r="V42" s="40">
        <v>2</v>
      </c>
      <c r="W42" s="40">
        <v>4</v>
      </c>
      <c r="X42" s="40">
        <v>4</v>
      </c>
      <c r="Y42" s="40">
        <v>3</v>
      </c>
      <c r="Z42" s="40">
        <v>4</v>
      </c>
      <c r="AA42" s="40">
        <v>5</v>
      </c>
      <c r="AB42" s="40">
        <v>4</v>
      </c>
      <c r="AC42" s="40">
        <v>1</v>
      </c>
      <c r="AD42" s="52">
        <f>IF(SUM(บันทึกข้อมูล!E42:I42)=0,"",SUM(บันทึกข้อมูล!E42:I42))</f>
        <v>21</v>
      </c>
      <c r="AE42" s="52">
        <f>IF(SUM(บันทึกข้อมูล!J42:N42)=0,"",SUM(บันทึกข้อมูล!J42:N42))</f>
        <v>22</v>
      </c>
      <c r="AF42" s="52">
        <f>IF(SUM(บันทึกข้อมูล!O42:S42)=0,"",SUM(บันทึกข้อมูล!O42:S42))</f>
        <v>22</v>
      </c>
      <c r="AG42" s="52">
        <f>IF(SUM(บันทึกข้อมูล!E42:S42)=0,"",SUM(บันทึกข้อมูล!E42:S42))</f>
        <v>65</v>
      </c>
      <c r="AH42" s="53">
        <f>IF(SUM(บันทึกข้อมูล!T42:AC42)=0,"",SUM(บันทึกข้อมูล!T42:AC42))</f>
        <v>36</v>
      </c>
    </row>
    <row r="43" spans="1:34" ht="20">
      <c r="A43" s="44">
        <v>2</v>
      </c>
      <c r="B43" s="45">
        <v>2</v>
      </c>
      <c r="C43" s="44">
        <v>4</v>
      </c>
      <c r="D43" s="44">
        <v>1</v>
      </c>
      <c r="E43" s="36">
        <v>5</v>
      </c>
      <c r="F43" s="36">
        <v>5</v>
      </c>
      <c r="G43" s="36">
        <v>5</v>
      </c>
      <c r="H43" s="36">
        <v>5</v>
      </c>
      <c r="I43" s="36">
        <v>1</v>
      </c>
      <c r="J43" s="37">
        <v>2</v>
      </c>
      <c r="K43" s="37">
        <v>5</v>
      </c>
      <c r="L43" s="38">
        <v>5</v>
      </c>
      <c r="M43" s="39">
        <v>5</v>
      </c>
      <c r="N43" s="39">
        <v>5</v>
      </c>
      <c r="O43" s="43">
        <v>4</v>
      </c>
      <c r="P43" s="43">
        <v>5</v>
      </c>
      <c r="Q43" s="43">
        <v>4</v>
      </c>
      <c r="R43" s="43">
        <v>3</v>
      </c>
      <c r="S43" s="43">
        <v>4</v>
      </c>
      <c r="T43" s="40">
        <v>5</v>
      </c>
      <c r="U43" s="40">
        <v>5</v>
      </c>
      <c r="V43" s="40">
        <v>3</v>
      </c>
      <c r="W43" s="40">
        <v>4</v>
      </c>
      <c r="X43" s="40">
        <v>4</v>
      </c>
      <c r="Y43" s="40">
        <v>4</v>
      </c>
      <c r="Z43" s="40">
        <v>3</v>
      </c>
      <c r="AA43" s="40">
        <v>3</v>
      </c>
      <c r="AB43" s="40">
        <v>2</v>
      </c>
      <c r="AC43" s="40">
        <v>1</v>
      </c>
      <c r="AD43" s="52">
        <f>IF(SUM(บันทึกข้อมูล!E43:I43)=0,"",SUM(บันทึกข้อมูล!E43:I43))</f>
        <v>21</v>
      </c>
      <c r="AE43" s="52">
        <f>IF(SUM(บันทึกข้อมูล!J43:N43)=0,"",SUM(บันทึกข้อมูล!J43:N43))</f>
        <v>22</v>
      </c>
      <c r="AF43" s="52">
        <f>IF(SUM(บันทึกข้อมูล!O43:S43)=0,"",SUM(บันทึกข้อมูล!O43:S43))</f>
        <v>20</v>
      </c>
      <c r="AG43" s="52">
        <f>IF(SUM(บันทึกข้อมูล!E43:S43)=0,"",SUM(บันทึกข้อมูล!E43:S43))</f>
        <v>63</v>
      </c>
      <c r="AH43" s="53">
        <f>IF(SUM(บันทึกข้อมูล!T43:AC43)=0,"",SUM(บันทึกข้อมูล!T43:AC43))</f>
        <v>34</v>
      </c>
    </row>
    <row r="44" spans="1:34" ht="20">
      <c r="A44" s="44">
        <v>1</v>
      </c>
      <c r="B44" s="45">
        <v>2</v>
      </c>
      <c r="C44" s="44">
        <v>2</v>
      </c>
      <c r="D44" s="44">
        <v>3</v>
      </c>
      <c r="E44" s="36">
        <v>3</v>
      </c>
      <c r="F44" s="36">
        <v>3</v>
      </c>
      <c r="G44" s="36">
        <v>3</v>
      </c>
      <c r="H44" s="36">
        <v>4</v>
      </c>
      <c r="I44" s="36">
        <v>2</v>
      </c>
      <c r="J44" s="37">
        <v>2</v>
      </c>
      <c r="K44" s="37">
        <v>4</v>
      </c>
      <c r="L44" s="38">
        <v>4</v>
      </c>
      <c r="M44" s="39">
        <v>4</v>
      </c>
      <c r="N44" s="39">
        <v>4</v>
      </c>
      <c r="O44" s="43">
        <v>3</v>
      </c>
      <c r="P44" s="43">
        <v>3</v>
      </c>
      <c r="Q44" s="43">
        <v>4</v>
      </c>
      <c r="R44" s="43">
        <v>3</v>
      </c>
      <c r="S44" s="43">
        <v>4</v>
      </c>
      <c r="T44" s="40">
        <v>3</v>
      </c>
      <c r="U44" s="40">
        <v>3</v>
      </c>
      <c r="V44" s="40">
        <v>3</v>
      </c>
      <c r="W44" s="40">
        <v>3</v>
      </c>
      <c r="X44" s="40">
        <v>4</v>
      </c>
      <c r="Y44" s="40">
        <v>4</v>
      </c>
      <c r="Z44" s="40">
        <v>3</v>
      </c>
      <c r="AA44" s="40">
        <v>5</v>
      </c>
      <c r="AB44" s="40">
        <v>5</v>
      </c>
      <c r="AC44" s="40">
        <v>5</v>
      </c>
      <c r="AD44" s="52">
        <f>IF(SUM(บันทึกข้อมูล!E44:I44)=0,"",SUM(บันทึกข้อมูล!E44:I44))</f>
        <v>15</v>
      </c>
      <c r="AE44" s="52">
        <f>IF(SUM(บันทึกข้อมูล!J44:N44)=0,"",SUM(บันทึกข้อมูล!J44:N44))</f>
        <v>18</v>
      </c>
      <c r="AF44" s="52">
        <f>IF(SUM(บันทึกข้อมูล!O44:S44)=0,"",SUM(บันทึกข้อมูล!O44:S44))</f>
        <v>17</v>
      </c>
      <c r="AG44" s="52">
        <f>IF(SUM(บันทึกข้อมูล!E44:S44)=0,"",SUM(บันทึกข้อมูล!E44:S44))</f>
        <v>50</v>
      </c>
      <c r="AH44" s="53">
        <f>IF(SUM(บันทึกข้อมูล!T44:AC44)=0,"",SUM(บันทึกข้อมูล!T44:AC44))</f>
        <v>38</v>
      </c>
    </row>
    <row r="45" spans="1:34" ht="20">
      <c r="A45" s="44">
        <v>2</v>
      </c>
      <c r="B45" s="45">
        <v>2</v>
      </c>
      <c r="C45" s="44">
        <v>2</v>
      </c>
      <c r="D45" s="44">
        <v>1</v>
      </c>
      <c r="E45" s="36">
        <v>3</v>
      </c>
      <c r="F45" s="36">
        <v>3</v>
      </c>
      <c r="G45" s="36">
        <v>4</v>
      </c>
      <c r="H45" s="36">
        <v>5</v>
      </c>
      <c r="I45" s="36">
        <v>3</v>
      </c>
      <c r="J45" s="37">
        <v>2</v>
      </c>
      <c r="K45" s="37">
        <v>4</v>
      </c>
      <c r="L45" s="38">
        <v>4</v>
      </c>
      <c r="M45" s="39">
        <v>4</v>
      </c>
      <c r="N45" s="39">
        <v>4</v>
      </c>
      <c r="O45" s="43">
        <v>4</v>
      </c>
      <c r="P45" s="43">
        <v>5</v>
      </c>
      <c r="Q45" s="43">
        <v>4</v>
      </c>
      <c r="R45" s="43">
        <v>3</v>
      </c>
      <c r="S45" s="43">
        <v>4</v>
      </c>
      <c r="T45" s="40">
        <v>2</v>
      </c>
      <c r="U45" s="40">
        <v>3</v>
      </c>
      <c r="V45" s="40">
        <v>4</v>
      </c>
      <c r="W45" s="40">
        <v>4</v>
      </c>
      <c r="X45" s="40">
        <v>3</v>
      </c>
      <c r="Y45" s="40">
        <v>3</v>
      </c>
      <c r="Z45" s="40">
        <v>2</v>
      </c>
      <c r="AA45" s="40">
        <v>2</v>
      </c>
      <c r="AB45" s="40">
        <v>2</v>
      </c>
      <c r="AC45" s="40">
        <v>2</v>
      </c>
      <c r="AD45" s="52">
        <f>IF(SUM(บันทึกข้อมูล!E45:I45)=0,"",SUM(บันทึกข้อมูล!E45:I45))</f>
        <v>18</v>
      </c>
      <c r="AE45" s="52">
        <f>IF(SUM(บันทึกข้อมูล!J45:N45)=0,"",SUM(บันทึกข้อมูล!J45:N45))</f>
        <v>18</v>
      </c>
      <c r="AF45" s="52">
        <f>IF(SUM(บันทึกข้อมูล!O45:S45)=0,"",SUM(บันทึกข้อมูล!O45:S45))</f>
        <v>20</v>
      </c>
      <c r="AG45" s="52">
        <f>IF(SUM(บันทึกข้อมูล!E45:S45)=0,"",SUM(บันทึกข้อมูล!E45:S45))</f>
        <v>56</v>
      </c>
      <c r="AH45" s="53">
        <f>IF(SUM(บันทึกข้อมูล!T45:AC45)=0,"",SUM(บันทึกข้อมูล!T45:AC45))</f>
        <v>27</v>
      </c>
    </row>
    <row r="46" spans="1:34" ht="20">
      <c r="A46" s="44">
        <v>2</v>
      </c>
      <c r="B46" s="45">
        <v>3</v>
      </c>
      <c r="C46" s="44">
        <v>4</v>
      </c>
      <c r="D46" s="44">
        <v>1</v>
      </c>
      <c r="E46" s="36">
        <v>3</v>
      </c>
      <c r="F46" s="36">
        <v>5</v>
      </c>
      <c r="G46" s="36">
        <v>5</v>
      </c>
      <c r="H46" s="36">
        <v>5</v>
      </c>
      <c r="I46" s="36">
        <v>1</v>
      </c>
      <c r="J46" s="37">
        <v>1</v>
      </c>
      <c r="K46" s="37">
        <v>4</v>
      </c>
      <c r="L46" s="38">
        <v>5</v>
      </c>
      <c r="M46" s="39">
        <v>5</v>
      </c>
      <c r="N46" s="39">
        <v>5</v>
      </c>
      <c r="O46" s="43">
        <v>4</v>
      </c>
      <c r="P46" s="43">
        <v>4</v>
      </c>
      <c r="Q46" s="43">
        <v>3</v>
      </c>
      <c r="R46" s="43">
        <v>4</v>
      </c>
      <c r="S46" s="43">
        <v>3</v>
      </c>
      <c r="T46" s="40">
        <v>3</v>
      </c>
      <c r="U46" s="40">
        <v>4</v>
      </c>
      <c r="V46" s="40">
        <v>5</v>
      </c>
      <c r="W46" s="40">
        <v>5</v>
      </c>
      <c r="X46" s="40">
        <v>5</v>
      </c>
      <c r="Y46" s="40">
        <v>5</v>
      </c>
      <c r="Z46" s="40">
        <v>5</v>
      </c>
      <c r="AA46" s="40">
        <v>5</v>
      </c>
      <c r="AB46" s="40">
        <v>3</v>
      </c>
      <c r="AC46" s="40">
        <v>1</v>
      </c>
      <c r="AD46" s="52">
        <f>IF(SUM(บันทึกข้อมูล!E46:I46)=0,"",SUM(บันทึกข้อมูล!E46:I46))</f>
        <v>19</v>
      </c>
      <c r="AE46" s="52">
        <f>IF(SUM(บันทึกข้อมูล!J46:N46)=0,"",SUM(บันทึกข้อมูล!J46:N46))</f>
        <v>20</v>
      </c>
      <c r="AF46" s="52">
        <f>IF(SUM(บันทึกข้อมูล!O46:S46)=0,"",SUM(บันทึกข้อมูล!O46:S46))</f>
        <v>18</v>
      </c>
      <c r="AG46" s="52">
        <f>IF(SUM(บันทึกข้อมูล!E46:S46)=0,"",SUM(บันทึกข้อมูล!E46:S46))</f>
        <v>57</v>
      </c>
      <c r="AH46" s="53">
        <f>IF(SUM(บันทึกข้อมูล!T46:AC46)=0,"",SUM(บันทึกข้อมูล!T46:AC46))</f>
        <v>41</v>
      </c>
    </row>
    <row r="47" spans="1:34" ht="20">
      <c r="A47" s="44">
        <v>2</v>
      </c>
      <c r="B47" s="45">
        <v>4</v>
      </c>
      <c r="C47" s="44">
        <v>4</v>
      </c>
      <c r="D47" s="44">
        <v>1</v>
      </c>
      <c r="E47" s="36">
        <v>5</v>
      </c>
      <c r="F47" s="36">
        <v>5</v>
      </c>
      <c r="G47" s="36">
        <v>5</v>
      </c>
      <c r="H47" s="36">
        <v>5</v>
      </c>
      <c r="I47" s="36">
        <v>2</v>
      </c>
      <c r="J47" s="37">
        <v>2</v>
      </c>
      <c r="K47" s="37">
        <v>4</v>
      </c>
      <c r="L47" s="38">
        <v>3</v>
      </c>
      <c r="M47" s="39">
        <v>4</v>
      </c>
      <c r="N47" s="39">
        <v>4</v>
      </c>
      <c r="O47" s="43">
        <v>4</v>
      </c>
      <c r="P47" s="43">
        <v>4</v>
      </c>
      <c r="Q47" s="43">
        <v>3</v>
      </c>
      <c r="R47" s="43">
        <v>3</v>
      </c>
      <c r="S47" s="43">
        <v>4</v>
      </c>
      <c r="T47" s="40">
        <v>3</v>
      </c>
      <c r="U47" s="40">
        <v>2</v>
      </c>
      <c r="V47" s="40">
        <v>3</v>
      </c>
      <c r="W47" s="40">
        <v>3</v>
      </c>
      <c r="X47" s="40">
        <v>4</v>
      </c>
      <c r="Y47" s="40">
        <v>4</v>
      </c>
      <c r="Z47" s="40">
        <v>4</v>
      </c>
      <c r="AA47" s="40">
        <v>4</v>
      </c>
      <c r="AB47" s="40">
        <v>4</v>
      </c>
      <c r="AC47" s="40">
        <v>3</v>
      </c>
      <c r="AD47" s="52">
        <f>IF(SUM(บันทึกข้อมูล!E47:I47)=0,"",SUM(บันทึกข้อมูล!E47:I47))</f>
        <v>22</v>
      </c>
      <c r="AE47" s="52">
        <f>IF(SUM(บันทึกข้อมูล!J47:N47)=0,"",SUM(บันทึกข้อมูล!J47:N47))</f>
        <v>17</v>
      </c>
      <c r="AF47" s="52">
        <f>IF(SUM(บันทึกข้อมูล!O47:S47)=0,"",SUM(บันทึกข้อมูล!O47:S47))</f>
        <v>18</v>
      </c>
      <c r="AG47" s="52">
        <f>IF(SUM(บันทึกข้อมูล!E47:S47)=0,"",SUM(บันทึกข้อมูล!E47:S47))</f>
        <v>57</v>
      </c>
      <c r="AH47" s="53">
        <f>IF(SUM(บันทึกข้อมูล!T47:AC47)=0,"",SUM(บันทึกข้อมูล!T47:AC47))</f>
        <v>34</v>
      </c>
    </row>
    <row r="48" spans="1:34" ht="20">
      <c r="A48" s="44">
        <v>1</v>
      </c>
      <c r="B48" s="45">
        <v>4</v>
      </c>
      <c r="C48" s="44">
        <v>2</v>
      </c>
      <c r="D48" s="44">
        <v>3</v>
      </c>
      <c r="E48" s="36">
        <v>3</v>
      </c>
      <c r="F48" s="36">
        <v>3</v>
      </c>
      <c r="G48" s="36">
        <v>4</v>
      </c>
      <c r="H48" s="36">
        <v>3</v>
      </c>
      <c r="I48" s="36">
        <v>3</v>
      </c>
      <c r="J48" s="37">
        <v>2</v>
      </c>
      <c r="K48" s="37">
        <v>5</v>
      </c>
      <c r="L48" s="38">
        <v>4</v>
      </c>
      <c r="M48" s="39">
        <v>4</v>
      </c>
      <c r="N48" s="39">
        <v>4</v>
      </c>
      <c r="O48" s="43">
        <v>5</v>
      </c>
      <c r="P48" s="43">
        <v>5</v>
      </c>
      <c r="Q48" s="43">
        <v>5</v>
      </c>
      <c r="R48" s="43">
        <v>5</v>
      </c>
      <c r="S48" s="43">
        <v>5</v>
      </c>
      <c r="T48" s="40">
        <v>4</v>
      </c>
      <c r="U48" s="40">
        <v>3</v>
      </c>
      <c r="V48" s="40">
        <v>4</v>
      </c>
      <c r="W48" s="40">
        <v>4</v>
      </c>
      <c r="X48" s="40">
        <v>4</v>
      </c>
      <c r="Y48" s="40">
        <v>5</v>
      </c>
      <c r="Z48" s="40">
        <v>3</v>
      </c>
      <c r="AA48" s="40">
        <v>5</v>
      </c>
      <c r="AB48" s="40">
        <v>2</v>
      </c>
      <c r="AC48" s="40">
        <v>1</v>
      </c>
      <c r="AD48" s="52">
        <f>IF(SUM(บันทึกข้อมูล!E48:I48)=0,"",SUM(บันทึกข้อมูล!E48:I48))</f>
        <v>16</v>
      </c>
      <c r="AE48" s="52">
        <f>IF(SUM(บันทึกข้อมูล!J48:N48)=0,"",SUM(บันทึกข้อมูล!J48:N48))</f>
        <v>19</v>
      </c>
      <c r="AF48" s="52">
        <f>IF(SUM(บันทึกข้อมูล!O48:S48)=0,"",SUM(บันทึกข้อมูล!O48:S48))</f>
        <v>25</v>
      </c>
      <c r="AG48" s="52">
        <f>IF(SUM(บันทึกข้อมูล!E48:S48)=0,"",SUM(บันทึกข้อมูล!E48:S48))</f>
        <v>60</v>
      </c>
      <c r="AH48" s="53">
        <f>IF(SUM(บันทึกข้อมูล!T48:AC48)=0,"",SUM(บันทึกข้อมูล!T48:AC48))</f>
        <v>35</v>
      </c>
    </row>
    <row r="49" spans="1:34" ht="20">
      <c r="A49" s="44">
        <v>1</v>
      </c>
      <c r="B49" s="45">
        <v>3</v>
      </c>
      <c r="C49" s="44">
        <v>2</v>
      </c>
      <c r="D49" s="44">
        <v>3</v>
      </c>
      <c r="E49" s="36">
        <v>2</v>
      </c>
      <c r="F49" s="36">
        <v>2</v>
      </c>
      <c r="G49" s="36">
        <v>3</v>
      </c>
      <c r="H49" s="36">
        <v>3</v>
      </c>
      <c r="I49" s="36">
        <v>4</v>
      </c>
      <c r="J49" s="37">
        <v>2</v>
      </c>
      <c r="K49" s="37">
        <v>4</v>
      </c>
      <c r="L49" s="38">
        <v>3</v>
      </c>
      <c r="M49" s="39">
        <v>4</v>
      </c>
      <c r="N49" s="39">
        <v>4</v>
      </c>
      <c r="O49" s="43">
        <v>5</v>
      </c>
      <c r="P49" s="43">
        <v>3</v>
      </c>
      <c r="Q49" s="43">
        <v>3</v>
      </c>
      <c r="R49" s="43">
        <v>3</v>
      </c>
      <c r="S49" s="43">
        <v>3</v>
      </c>
      <c r="T49" s="40">
        <v>3</v>
      </c>
      <c r="U49" s="40">
        <v>3</v>
      </c>
      <c r="V49" s="40">
        <v>4</v>
      </c>
      <c r="W49" s="40">
        <v>4</v>
      </c>
      <c r="X49" s="40">
        <v>4</v>
      </c>
      <c r="Y49" s="40">
        <v>4</v>
      </c>
      <c r="Z49" s="40">
        <v>4</v>
      </c>
      <c r="AA49" s="40">
        <v>5</v>
      </c>
      <c r="AB49" s="40">
        <v>3</v>
      </c>
      <c r="AC49" s="40">
        <v>1</v>
      </c>
      <c r="AD49" s="52">
        <f>IF(SUM(บันทึกข้อมูล!E49:I49)=0,"",SUM(บันทึกข้อมูล!E49:I49))</f>
        <v>14</v>
      </c>
      <c r="AE49" s="52">
        <f>IF(SUM(บันทึกข้อมูล!J49:N49)=0,"",SUM(บันทึกข้อมูล!J49:N49))</f>
        <v>17</v>
      </c>
      <c r="AF49" s="52">
        <f>IF(SUM(บันทึกข้อมูล!O49:S49)=0,"",SUM(บันทึกข้อมูล!O49:S49))</f>
        <v>17</v>
      </c>
      <c r="AG49" s="52">
        <f>IF(SUM(บันทึกข้อมูล!E49:S49)=0,"",SUM(บันทึกข้อมูล!E49:S49))</f>
        <v>48</v>
      </c>
      <c r="AH49" s="53">
        <f>IF(SUM(บันทึกข้อมูล!T49:AC49)=0,"",SUM(บันทึกข้อมูล!T49:AC49))</f>
        <v>35</v>
      </c>
    </row>
    <row r="50" spans="1:34" ht="20">
      <c r="A50" s="44">
        <v>2</v>
      </c>
      <c r="B50" s="45">
        <v>4</v>
      </c>
      <c r="C50" s="44">
        <v>2</v>
      </c>
      <c r="D50" s="44">
        <v>3</v>
      </c>
      <c r="E50" s="36">
        <v>3</v>
      </c>
      <c r="F50" s="36">
        <v>3</v>
      </c>
      <c r="G50" s="36">
        <v>3</v>
      </c>
      <c r="H50" s="36">
        <v>3</v>
      </c>
      <c r="I50" s="36">
        <v>3</v>
      </c>
      <c r="J50" s="37">
        <v>2</v>
      </c>
      <c r="K50" s="37">
        <v>5</v>
      </c>
      <c r="L50" s="38">
        <v>4</v>
      </c>
      <c r="M50" s="39">
        <v>5</v>
      </c>
      <c r="N50" s="39">
        <v>5</v>
      </c>
      <c r="O50" s="43">
        <v>3</v>
      </c>
      <c r="P50" s="43">
        <v>3</v>
      </c>
      <c r="Q50" s="43">
        <v>4</v>
      </c>
      <c r="R50" s="43">
        <v>3</v>
      </c>
      <c r="S50" s="43">
        <v>4</v>
      </c>
      <c r="T50" s="40">
        <v>4</v>
      </c>
      <c r="U50" s="40">
        <v>4</v>
      </c>
      <c r="V50" s="40">
        <v>4</v>
      </c>
      <c r="W50" s="40">
        <v>5</v>
      </c>
      <c r="X50" s="40">
        <v>5</v>
      </c>
      <c r="Y50" s="40">
        <v>4</v>
      </c>
      <c r="Z50" s="40">
        <v>3</v>
      </c>
      <c r="AA50" s="40">
        <v>5</v>
      </c>
      <c r="AB50" s="40">
        <v>3</v>
      </c>
      <c r="AC50" s="40">
        <v>2</v>
      </c>
      <c r="AD50" s="52">
        <f>IF(SUM(บันทึกข้อมูล!E50:I50)=0,"",SUM(บันทึกข้อมูล!E50:I50))</f>
        <v>15</v>
      </c>
      <c r="AE50" s="52">
        <f>IF(SUM(บันทึกข้อมูล!J50:N50)=0,"",SUM(บันทึกข้อมูล!J50:N50))</f>
        <v>21</v>
      </c>
      <c r="AF50" s="52">
        <f>IF(SUM(บันทึกข้อมูล!O50:S50)=0,"",SUM(บันทึกข้อมูล!O50:S50))</f>
        <v>17</v>
      </c>
      <c r="AG50" s="52">
        <f>IF(SUM(บันทึกข้อมูล!E50:S50)=0,"",SUM(บันทึกข้อมูล!E50:S50))</f>
        <v>53</v>
      </c>
      <c r="AH50" s="53">
        <f>IF(SUM(บันทึกข้อมูล!T50:AC50)=0,"",SUM(บันทึกข้อมูล!T50:AC50))</f>
        <v>39</v>
      </c>
    </row>
    <row r="51" spans="1:34" ht="20">
      <c r="A51" s="44">
        <v>1</v>
      </c>
      <c r="B51" s="45">
        <v>2</v>
      </c>
      <c r="C51" s="44">
        <v>2</v>
      </c>
      <c r="D51" s="44">
        <v>3</v>
      </c>
      <c r="E51" s="36">
        <v>3</v>
      </c>
      <c r="F51" s="36">
        <v>3</v>
      </c>
      <c r="G51" s="36">
        <v>4</v>
      </c>
      <c r="H51" s="36">
        <v>4</v>
      </c>
      <c r="I51" s="36">
        <v>2</v>
      </c>
      <c r="J51" s="37">
        <v>2</v>
      </c>
      <c r="K51" s="37">
        <v>4</v>
      </c>
      <c r="L51" s="38">
        <v>4</v>
      </c>
      <c r="M51" s="39">
        <v>4</v>
      </c>
      <c r="N51" s="39">
        <v>4</v>
      </c>
      <c r="O51" s="43">
        <v>4</v>
      </c>
      <c r="P51" s="43">
        <v>5</v>
      </c>
      <c r="Q51" s="43">
        <v>3</v>
      </c>
      <c r="R51" s="43">
        <v>3</v>
      </c>
      <c r="S51" s="43">
        <v>3</v>
      </c>
      <c r="T51" s="40">
        <v>3</v>
      </c>
      <c r="U51" s="40">
        <v>4</v>
      </c>
      <c r="V51" s="40">
        <v>3</v>
      </c>
      <c r="W51" s="40">
        <v>4</v>
      </c>
      <c r="X51" s="40">
        <v>5</v>
      </c>
      <c r="Y51" s="40">
        <v>5</v>
      </c>
      <c r="Z51" s="40">
        <v>2</v>
      </c>
      <c r="AA51" s="40">
        <v>2</v>
      </c>
      <c r="AB51" s="40">
        <v>2</v>
      </c>
      <c r="AC51" s="40">
        <v>3</v>
      </c>
      <c r="AD51" s="52">
        <f>IF(SUM(บันทึกข้อมูล!E51:I51)=0,"",SUM(บันทึกข้อมูล!E51:I51))</f>
        <v>16</v>
      </c>
      <c r="AE51" s="52">
        <f>IF(SUM(บันทึกข้อมูล!J51:N51)=0,"",SUM(บันทึกข้อมูล!J51:N51))</f>
        <v>18</v>
      </c>
      <c r="AF51" s="52">
        <f>IF(SUM(บันทึกข้อมูล!O51:S51)=0,"",SUM(บันทึกข้อมูล!O51:S51))</f>
        <v>18</v>
      </c>
      <c r="AG51" s="52">
        <f>IF(SUM(บันทึกข้อมูล!E51:S51)=0,"",SUM(บันทึกข้อมูล!E51:S51))</f>
        <v>52</v>
      </c>
      <c r="AH51" s="53">
        <f>IF(SUM(บันทึกข้อมูล!T51:AC51)=0,"",SUM(บันทึกข้อมูล!T51:AC51))</f>
        <v>33</v>
      </c>
    </row>
    <row r="52" spans="1:34" ht="20">
      <c r="A52" s="44">
        <v>2</v>
      </c>
      <c r="B52" s="45">
        <v>4</v>
      </c>
      <c r="C52" s="44">
        <v>4</v>
      </c>
      <c r="D52" s="44">
        <v>3</v>
      </c>
      <c r="E52" s="36">
        <v>4</v>
      </c>
      <c r="F52" s="36">
        <v>4</v>
      </c>
      <c r="G52" s="36">
        <v>4</v>
      </c>
      <c r="H52" s="36">
        <v>4</v>
      </c>
      <c r="I52" s="36">
        <v>2</v>
      </c>
      <c r="J52" s="37">
        <v>2</v>
      </c>
      <c r="K52" s="37">
        <v>4</v>
      </c>
      <c r="L52" s="38">
        <v>4</v>
      </c>
      <c r="M52" s="39">
        <v>4</v>
      </c>
      <c r="N52" s="39">
        <v>4</v>
      </c>
      <c r="O52" s="43">
        <v>4</v>
      </c>
      <c r="P52" s="43">
        <v>3</v>
      </c>
      <c r="Q52" s="43">
        <v>3</v>
      </c>
      <c r="R52" s="43">
        <v>4</v>
      </c>
      <c r="S52" s="43">
        <v>3</v>
      </c>
      <c r="T52" s="40">
        <v>4</v>
      </c>
      <c r="U52" s="40">
        <v>4</v>
      </c>
      <c r="V52" s="40">
        <v>4</v>
      </c>
      <c r="W52" s="40">
        <v>4</v>
      </c>
      <c r="X52" s="40">
        <v>4</v>
      </c>
      <c r="Y52" s="40">
        <v>4</v>
      </c>
      <c r="Z52" s="40">
        <v>3</v>
      </c>
      <c r="AA52" s="40">
        <v>3</v>
      </c>
      <c r="AB52" s="40">
        <v>3</v>
      </c>
      <c r="AC52" s="40">
        <v>3</v>
      </c>
      <c r="AD52" s="52">
        <f>IF(SUM(บันทึกข้อมูล!E52:I52)=0,"",SUM(บันทึกข้อมูล!E52:I52))</f>
        <v>18</v>
      </c>
      <c r="AE52" s="52">
        <f>IF(SUM(บันทึกข้อมูล!J52:N52)=0,"",SUM(บันทึกข้อมูล!J52:N52))</f>
        <v>18</v>
      </c>
      <c r="AF52" s="52">
        <f>IF(SUM(บันทึกข้อมูล!O52:S52)=0,"",SUM(บันทึกข้อมูล!O52:S52))</f>
        <v>17</v>
      </c>
      <c r="AG52" s="52">
        <f>IF(SUM(บันทึกข้อมูล!E52:S52)=0,"",SUM(บันทึกข้อมูล!E52:S52))</f>
        <v>53</v>
      </c>
      <c r="AH52" s="53">
        <f>IF(SUM(บันทึกข้อมูล!T52:AC52)=0,"",SUM(บันทึกข้อมูล!T52:AC52))</f>
        <v>36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FBC225-1007-4BFE-B313-EC152A0FB1F9}">
  <dimension ref="A1:P21"/>
  <sheetViews>
    <sheetView topLeftCell="A3" zoomScale="74" zoomScaleNormal="74" workbookViewId="0">
      <selection activeCell="M13" sqref="M13"/>
    </sheetView>
  </sheetViews>
  <sheetFormatPr defaultRowHeight="14.5"/>
  <cols>
    <col min="1" max="1" width="1" customWidth="1"/>
    <col min="2" max="2" width="13.453125" customWidth="1"/>
    <col min="3" max="3" width="7.7265625" customWidth="1"/>
    <col min="4" max="4" width="7.6328125" customWidth="1"/>
    <col min="5" max="5" width="8.26953125" customWidth="1"/>
    <col min="6" max="6" width="8.90625" customWidth="1"/>
    <col min="7" max="7" width="8" customWidth="1"/>
  </cols>
  <sheetData>
    <row r="1" spans="1:16" ht="2.5" customHeight="1"/>
    <row r="2" spans="1:16" ht="29.5" thickBot="1">
      <c r="A2" s="8"/>
      <c r="B2" s="80" t="s">
        <v>29</v>
      </c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</row>
    <row r="3" spans="1:16" ht="3.5" customHeight="1" thickTop="1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6" ht="23">
      <c r="A4" s="8"/>
      <c r="B4" s="9" t="s">
        <v>30</v>
      </c>
      <c r="C4" s="82" t="s">
        <v>31</v>
      </c>
      <c r="D4" s="83"/>
      <c r="E4" s="82" t="s">
        <v>32</v>
      </c>
      <c r="F4" s="83"/>
      <c r="G4" s="82" t="s">
        <v>33</v>
      </c>
      <c r="H4" s="83"/>
      <c r="I4" s="10"/>
      <c r="J4" s="11"/>
      <c r="K4" s="11"/>
      <c r="L4" s="11"/>
      <c r="M4" s="11"/>
      <c r="N4" s="11"/>
    </row>
    <row r="5" spans="1:16" ht="23">
      <c r="A5" s="11"/>
      <c r="B5" s="12"/>
      <c r="C5" s="13" t="s">
        <v>34</v>
      </c>
      <c r="D5" s="13" t="s">
        <v>35</v>
      </c>
      <c r="E5" s="13" t="s">
        <v>34</v>
      </c>
      <c r="F5" s="13" t="s">
        <v>35</v>
      </c>
      <c r="G5" s="13" t="s">
        <v>34</v>
      </c>
      <c r="H5" s="13" t="s">
        <v>35</v>
      </c>
      <c r="I5" s="14"/>
      <c r="J5" s="11"/>
      <c r="K5" s="11"/>
      <c r="L5" s="11"/>
      <c r="M5" s="11"/>
      <c r="N5" s="11"/>
    </row>
    <row r="6" spans="1:16" ht="23">
      <c r="A6" s="11"/>
      <c r="B6" s="12"/>
      <c r="C6" s="15">
        <f>COUNTIF(บันทึกข้อมูล!$A$3:$A$9898,1)</f>
        <v>9</v>
      </c>
      <c r="D6" s="16">
        <f>ROUND(C6*100/G6,2)</f>
        <v>18</v>
      </c>
      <c r="E6" s="15">
        <f>COUNTIF(บันทึกข้อมูล!$A$3:$A$9898,2)</f>
        <v>41</v>
      </c>
      <c r="F6" s="16">
        <f>ROUND(E6*100/G6,2)</f>
        <v>82</v>
      </c>
      <c r="G6" s="15">
        <f>COUNT(บันทึกข้อมูล!$A$3:$A$9898)</f>
        <v>50</v>
      </c>
      <c r="H6" s="16">
        <f>D6+F6</f>
        <v>100</v>
      </c>
      <c r="I6" s="14"/>
      <c r="J6" s="14"/>
      <c r="K6" s="14"/>
      <c r="L6" s="14"/>
      <c r="M6" s="14"/>
      <c r="N6" s="14"/>
    </row>
    <row r="7" spans="1:16" ht="4" customHeight="1">
      <c r="A7" s="11"/>
      <c r="B7" s="17"/>
      <c r="C7" s="18"/>
      <c r="D7" s="18"/>
      <c r="E7" s="18"/>
      <c r="F7" s="18"/>
      <c r="G7" s="18"/>
      <c r="H7" s="18"/>
      <c r="I7" s="18"/>
      <c r="J7" s="14"/>
      <c r="K7" s="14"/>
      <c r="L7" s="14"/>
      <c r="M7" s="11"/>
      <c r="N7" s="11"/>
    </row>
    <row r="8" spans="1:16" ht="23">
      <c r="A8" s="8"/>
      <c r="B8" s="19" t="s">
        <v>36</v>
      </c>
      <c r="C8" s="84" t="s">
        <v>66</v>
      </c>
      <c r="D8" s="85"/>
      <c r="E8" s="84" t="s">
        <v>67</v>
      </c>
      <c r="F8" s="85"/>
      <c r="G8" s="84" t="s">
        <v>68</v>
      </c>
      <c r="H8" s="85"/>
      <c r="I8" s="84" t="s">
        <v>69</v>
      </c>
      <c r="J8" s="85"/>
      <c r="K8" s="86" t="s">
        <v>33</v>
      </c>
      <c r="L8" s="87"/>
      <c r="M8" s="11"/>
      <c r="N8" s="11"/>
    </row>
    <row r="9" spans="1:16" ht="23">
      <c r="A9" s="11"/>
      <c r="B9" s="19"/>
      <c r="C9" s="13" t="s">
        <v>34</v>
      </c>
      <c r="D9" s="13" t="s">
        <v>35</v>
      </c>
      <c r="E9" s="13" t="s">
        <v>34</v>
      </c>
      <c r="F9" s="13" t="s">
        <v>35</v>
      </c>
      <c r="G9" s="13" t="s">
        <v>34</v>
      </c>
      <c r="H9" s="13" t="s">
        <v>35</v>
      </c>
      <c r="I9" s="13" t="s">
        <v>34</v>
      </c>
      <c r="J9" s="13" t="s">
        <v>35</v>
      </c>
      <c r="K9" s="13" t="s">
        <v>34</v>
      </c>
      <c r="L9" s="13" t="s">
        <v>35</v>
      </c>
      <c r="M9" s="11"/>
      <c r="N9" s="11"/>
    </row>
    <row r="10" spans="1:16" ht="23">
      <c r="A10" s="11"/>
      <c r="B10" s="19"/>
      <c r="C10" s="20">
        <f>COUNTIF(บันทึกข้อมูล!$B$3:$B$9898,1)</f>
        <v>6</v>
      </c>
      <c r="D10" s="21">
        <f>ROUND(C10*100/K10,1)</f>
        <v>12</v>
      </c>
      <c r="E10" s="20">
        <f>COUNTIF(บันทึกข้อมูล!$B$3:$B$9898,2)</f>
        <v>9</v>
      </c>
      <c r="F10" s="21">
        <f>ROUND(E10*100/K10,2)</f>
        <v>18</v>
      </c>
      <c r="G10" s="20">
        <f>COUNTIF(บันทึกข้อมูล!$B$3:$B$9898,3)</f>
        <v>16</v>
      </c>
      <c r="H10" s="21">
        <f>ROUND(G10*100/K10,3)</f>
        <v>32</v>
      </c>
      <c r="I10" s="20">
        <f>COUNTIF(บันทึกข้อมูล!$B$3:$B$9898,4)</f>
        <v>19</v>
      </c>
      <c r="J10" s="21">
        <f>ROUND(I10*100/K10,4)</f>
        <v>38</v>
      </c>
      <c r="K10" s="20">
        <f>COUNT(บันทึกข้อมูล!$B$3:$B$9898)</f>
        <v>50</v>
      </c>
      <c r="L10" s="21">
        <f>D10+F10+H10+J10</f>
        <v>100</v>
      </c>
      <c r="M10" s="14"/>
      <c r="N10" s="14"/>
    </row>
    <row r="11" spans="1:16" ht="3" customHeight="1">
      <c r="A11" s="11"/>
      <c r="B11" s="22"/>
      <c r="C11" s="23"/>
      <c r="D11" s="23"/>
      <c r="E11" s="23"/>
      <c r="F11" s="23"/>
      <c r="G11" s="23"/>
      <c r="H11" s="23"/>
      <c r="I11" s="23"/>
      <c r="J11" s="11"/>
      <c r="K11" s="11"/>
      <c r="L11" s="11"/>
      <c r="M11" s="11"/>
      <c r="N11" s="11"/>
    </row>
    <row r="12" spans="1:16" ht="23">
      <c r="A12" s="8"/>
      <c r="B12" s="24" t="s">
        <v>37</v>
      </c>
      <c r="C12" s="88" t="s">
        <v>38</v>
      </c>
      <c r="D12" s="85"/>
      <c r="E12" s="88" t="s">
        <v>39</v>
      </c>
      <c r="F12" s="85"/>
      <c r="G12" s="88" t="s">
        <v>40</v>
      </c>
      <c r="H12" s="85"/>
      <c r="I12" s="88" t="s">
        <v>41</v>
      </c>
      <c r="J12" s="85"/>
      <c r="K12" s="88" t="s">
        <v>42</v>
      </c>
      <c r="L12" s="85"/>
      <c r="M12" s="88" t="s">
        <v>43</v>
      </c>
      <c r="N12" s="85"/>
      <c r="O12" s="89" t="s">
        <v>33</v>
      </c>
      <c r="P12" s="90"/>
    </row>
    <row r="13" spans="1:16" ht="23">
      <c r="A13" s="11"/>
      <c r="B13" s="24"/>
      <c r="C13" s="13" t="s">
        <v>34</v>
      </c>
      <c r="D13" s="13" t="s">
        <v>35</v>
      </c>
      <c r="E13" s="13" t="s">
        <v>34</v>
      </c>
      <c r="F13" s="13" t="s">
        <v>35</v>
      </c>
      <c r="G13" s="13" t="s">
        <v>34</v>
      </c>
      <c r="H13" s="13" t="s">
        <v>35</v>
      </c>
      <c r="I13" s="13" t="s">
        <v>34</v>
      </c>
      <c r="J13" s="13" t="s">
        <v>35</v>
      </c>
      <c r="K13" s="13" t="s">
        <v>34</v>
      </c>
      <c r="L13" s="13" t="s">
        <v>35</v>
      </c>
      <c r="M13" s="13" t="s">
        <v>34</v>
      </c>
      <c r="N13" s="13" t="s">
        <v>35</v>
      </c>
      <c r="O13" s="25" t="s">
        <v>34</v>
      </c>
      <c r="P13" s="25" t="s">
        <v>35</v>
      </c>
    </row>
    <row r="14" spans="1:16" ht="23">
      <c r="A14" s="11"/>
      <c r="B14" s="24"/>
      <c r="C14" s="20">
        <f>COUNTIF(บันทึกข้อมูล!$C$3:$C$9898,1)</f>
        <v>1</v>
      </c>
      <c r="D14" s="21">
        <f>ROUND(C14*100/O14,1)</f>
        <v>2</v>
      </c>
      <c r="E14" s="20">
        <f>COUNTIF(บันทึกข้อมูล!$C$3:$C$9898,2)</f>
        <v>15</v>
      </c>
      <c r="F14" s="21">
        <f>ROUND(E14*100/O14,2)</f>
        <v>30</v>
      </c>
      <c r="G14" s="20">
        <f>COUNTIF(บันทึกข้อมูล!$C$3:$C$9898,3)</f>
        <v>10</v>
      </c>
      <c r="H14" s="21">
        <f>ROUND(G14*100/O14,3)</f>
        <v>20</v>
      </c>
      <c r="I14" s="20">
        <f>COUNTIF(บันทึกข้อมูล!$C$3:$C$9898,4)</f>
        <v>18</v>
      </c>
      <c r="J14" s="21">
        <f>ROUND(I14*100/O14,4)</f>
        <v>36</v>
      </c>
      <c r="K14" s="20">
        <f>COUNTIF(บันทึกข้อมูล!$C$3:$C$9898,5)</f>
        <v>3</v>
      </c>
      <c r="L14" s="21">
        <f>ROUND(K14*100/O14,5)</f>
        <v>6</v>
      </c>
      <c r="M14" s="20">
        <f>COUNTIF(บันทึกข้อมูล!$C$3:$C$9898,6)</f>
        <v>3</v>
      </c>
      <c r="N14" s="21">
        <f>ROUND(M14*100/O14,6)</f>
        <v>6</v>
      </c>
      <c r="O14" s="15">
        <f>COUNT(บันทึกข้อมูล!$C$3:$C$9898)</f>
        <v>50</v>
      </c>
      <c r="P14" s="16">
        <f>D14+F14+H14+J14+L14+N14</f>
        <v>100</v>
      </c>
    </row>
    <row r="15" spans="1:16" ht="4.5" customHeight="1">
      <c r="A15" s="11"/>
      <c r="B15" s="17"/>
      <c r="C15" s="18"/>
      <c r="D15" s="18"/>
      <c r="E15" s="18"/>
      <c r="F15" s="18"/>
      <c r="G15" s="18"/>
      <c r="H15" s="18"/>
      <c r="I15" s="18"/>
      <c r="J15" s="14"/>
      <c r="K15" s="14"/>
      <c r="L15" s="14"/>
      <c r="M15" s="11"/>
      <c r="N15" s="11"/>
    </row>
    <row r="16" spans="1:16" ht="23">
      <c r="A16" s="8"/>
      <c r="B16" s="9" t="s">
        <v>44</v>
      </c>
      <c r="C16" s="91" t="s">
        <v>45</v>
      </c>
      <c r="D16" s="85"/>
      <c r="E16" s="91" t="s">
        <v>46</v>
      </c>
      <c r="F16" s="85"/>
      <c r="G16" s="91" t="s">
        <v>47</v>
      </c>
      <c r="H16" s="85"/>
      <c r="I16" s="91" t="s">
        <v>33</v>
      </c>
      <c r="J16" s="85"/>
    </row>
    <row r="17" spans="1:14" ht="23">
      <c r="A17" s="11"/>
      <c r="B17" s="12"/>
      <c r="C17" s="13" t="s">
        <v>34</v>
      </c>
      <c r="D17" s="13" t="s">
        <v>35</v>
      </c>
      <c r="E17" s="13" t="s">
        <v>34</v>
      </c>
      <c r="F17" s="13" t="s">
        <v>35</v>
      </c>
      <c r="G17" s="13" t="s">
        <v>34</v>
      </c>
      <c r="H17" s="13" t="s">
        <v>35</v>
      </c>
      <c r="I17" s="13" t="s">
        <v>34</v>
      </c>
      <c r="J17" s="13" t="s">
        <v>35</v>
      </c>
    </row>
    <row r="18" spans="1:14" ht="23">
      <c r="A18" s="11"/>
      <c r="B18" s="12"/>
      <c r="C18" s="20">
        <f>COUNTIF(บันทึกข้อมูล!$D$3:$D$9898,1)</f>
        <v>41</v>
      </c>
      <c r="D18" s="21">
        <f>ROUND(C18*100/I18,1)</f>
        <v>82</v>
      </c>
      <c r="E18" s="20">
        <f>COUNTIF(บันทึกข้อมูล!$D$3:$D$9898,2)</f>
        <v>0</v>
      </c>
      <c r="F18" s="21">
        <f>ROUND(E18*100/I18,2)</f>
        <v>0</v>
      </c>
      <c r="G18" s="20">
        <f>COUNTIF(บันทึกข้อมูล!$D$3:$D$9898,3)</f>
        <v>9</v>
      </c>
      <c r="H18" s="21">
        <f>ROUND(G18*100/I18,3)</f>
        <v>18</v>
      </c>
      <c r="I18" s="15">
        <f>COUNT(บันทึกข้อมูล!$D$3:$D$9898)</f>
        <v>50</v>
      </c>
      <c r="J18" s="16">
        <f>D18+F18+H18</f>
        <v>100</v>
      </c>
      <c r="K18" s="11"/>
    </row>
    <row r="19" spans="1:14" ht="20">
      <c r="A19" s="11"/>
    </row>
    <row r="20" spans="1:14" ht="22.5">
      <c r="A20" s="8"/>
      <c r="B20" s="17"/>
      <c r="C20" s="18"/>
      <c r="D20" s="18"/>
      <c r="E20" s="18"/>
      <c r="F20" s="18"/>
      <c r="G20" s="18"/>
      <c r="H20" s="18"/>
      <c r="I20" s="18"/>
      <c r="J20" s="14"/>
      <c r="K20" s="14"/>
      <c r="L20" s="14"/>
      <c r="M20" s="11"/>
      <c r="N20" s="11"/>
    </row>
    <row r="21" spans="1:14" ht="22.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</row>
  </sheetData>
  <sheetProtection algorithmName="SHA-512" hashValue="8V7Z+byHyU/CDZo7bk9uvYM9YP19ZzrVNAKhQGFziOprFP6L3bMf7UuwrSopmcu0j9e82zRVnT7sbTu3bWgHzw==" saltValue="5FibaotvKUBK5e1kq/y34A==" spinCount="100000" sheet="1" objects="1" scenarios="1"/>
  <mergeCells count="20">
    <mergeCell ref="K12:L12"/>
    <mergeCell ref="M12:N12"/>
    <mergeCell ref="O12:P12"/>
    <mergeCell ref="C16:D16"/>
    <mergeCell ref="E16:F16"/>
    <mergeCell ref="G16:H16"/>
    <mergeCell ref="I16:J16"/>
    <mergeCell ref="C12:D12"/>
    <mergeCell ref="E12:F12"/>
    <mergeCell ref="G12:H12"/>
    <mergeCell ref="I12:J12"/>
    <mergeCell ref="B2:N2"/>
    <mergeCell ref="C4:D4"/>
    <mergeCell ref="E4:F4"/>
    <mergeCell ref="G4:H4"/>
    <mergeCell ref="C8:D8"/>
    <mergeCell ref="E8:F8"/>
    <mergeCell ref="G8:H8"/>
    <mergeCell ref="I8:J8"/>
    <mergeCell ref="K8:L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BBA4D1-DD55-4E96-B35F-D643E1E4B6FE}">
  <dimension ref="A1:W15"/>
  <sheetViews>
    <sheetView zoomScale="77" zoomScaleNormal="77" workbookViewId="0">
      <selection activeCell="R8" sqref="R8"/>
    </sheetView>
  </sheetViews>
  <sheetFormatPr defaultColWidth="8.7265625" defaultRowHeight="14.5"/>
  <cols>
    <col min="1" max="1" width="1.453125" style="27" customWidth="1"/>
    <col min="2" max="2" width="30.453125" style="27" customWidth="1"/>
    <col min="3" max="3" width="6.6328125" style="27" customWidth="1"/>
    <col min="4" max="5" width="6.08984375" style="27" customWidth="1"/>
    <col min="6" max="6" width="6.36328125" style="27" customWidth="1"/>
    <col min="7" max="8" width="7.453125" style="27" customWidth="1"/>
    <col min="9" max="9" width="9.453125" style="27" customWidth="1"/>
    <col min="10" max="10" width="0.54296875" style="27" customWidth="1"/>
    <col min="11" max="11" width="14" style="27" customWidth="1"/>
    <col min="12" max="12" width="0.6328125" style="27" customWidth="1"/>
    <col min="13" max="13" width="9.36328125" style="27" customWidth="1"/>
    <col min="14" max="20" width="8.7265625" style="27"/>
    <col min="21" max="21" width="0.81640625" style="27" customWidth="1"/>
    <col min="22" max="16384" width="8.7265625" style="27"/>
  </cols>
  <sheetData>
    <row r="1" spans="1:23" ht="3.65" customHeight="1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</row>
    <row r="2" spans="1:23" ht="21" thickBot="1">
      <c r="A2" s="28"/>
      <c r="B2" s="92" t="s">
        <v>48</v>
      </c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</row>
    <row r="3" spans="1:23" ht="5" customHeight="1" thickTop="1">
      <c r="A3" s="28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8"/>
      <c r="N3" s="28"/>
      <c r="O3" s="28"/>
      <c r="P3" s="28"/>
      <c r="Q3" s="28"/>
      <c r="R3" s="28"/>
      <c r="S3" s="28"/>
      <c r="T3" s="28"/>
    </row>
    <row r="4" spans="1:23" ht="18">
      <c r="A4" s="28"/>
      <c r="B4" s="93" t="s">
        <v>49</v>
      </c>
      <c r="C4" s="96" t="s">
        <v>50</v>
      </c>
      <c r="D4" s="97"/>
      <c r="E4" s="97"/>
      <c r="F4" s="97"/>
      <c r="G4" s="97"/>
      <c r="H4" s="102" t="s">
        <v>51</v>
      </c>
      <c r="I4" s="102" t="s">
        <v>52</v>
      </c>
      <c r="J4" s="28"/>
      <c r="K4" s="105" t="s">
        <v>53</v>
      </c>
      <c r="L4" s="28"/>
      <c r="M4" s="106" t="s">
        <v>54</v>
      </c>
      <c r="N4" s="107"/>
      <c r="O4" s="107"/>
      <c r="P4" s="107"/>
      <c r="Q4" s="107"/>
      <c r="R4" s="107"/>
      <c r="S4" s="107"/>
      <c r="T4" s="108"/>
      <c r="V4" s="113" t="s">
        <v>55</v>
      </c>
      <c r="W4" s="114"/>
    </row>
    <row r="5" spans="1:23" ht="20.5">
      <c r="A5" s="28"/>
      <c r="B5" s="94"/>
      <c r="C5" s="98"/>
      <c r="D5" s="99"/>
      <c r="E5" s="99"/>
      <c r="F5" s="99"/>
      <c r="G5" s="99"/>
      <c r="H5" s="103"/>
      <c r="I5" s="103"/>
      <c r="J5" s="30"/>
      <c r="K5" s="103"/>
      <c r="L5" s="30"/>
      <c r="M5" s="124" t="s">
        <v>56</v>
      </c>
      <c r="N5" s="124"/>
      <c r="O5" s="125" t="s">
        <v>57</v>
      </c>
      <c r="P5" s="125"/>
      <c r="Q5" s="126" t="s">
        <v>58</v>
      </c>
      <c r="R5" s="126"/>
      <c r="S5" s="127" t="s">
        <v>59</v>
      </c>
      <c r="T5" s="127"/>
      <c r="V5" s="115" t="s">
        <v>60</v>
      </c>
      <c r="W5" s="116"/>
    </row>
    <row r="6" spans="1:23" ht="20.5">
      <c r="A6" s="28"/>
      <c r="B6" s="95"/>
      <c r="C6" s="100"/>
      <c r="D6" s="101"/>
      <c r="E6" s="101"/>
      <c r="F6" s="101"/>
      <c r="G6" s="101"/>
      <c r="H6" s="104"/>
      <c r="I6" s="104"/>
      <c r="J6" s="30"/>
      <c r="K6" s="104"/>
      <c r="L6" s="30"/>
      <c r="M6" s="31" t="s">
        <v>34</v>
      </c>
      <c r="N6" s="31" t="s">
        <v>35</v>
      </c>
      <c r="O6" s="31" t="s">
        <v>34</v>
      </c>
      <c r="P6" s="31" t="s">
        <v>35</v>
      </c>
      <c r="Q6" s="31" t="s">
        <v>34</v>
      </c>
      <c r="R6" s="31" t="s">
        <v>35</v>
      </c>
      <c r="S6" s="31" t="s">
        <v>34</v>
      </c>
      <c r="T6" s="31" t="s">
        <v>35</v>
      </c>
      <c r="V6" s="31" t="s">
        <v>34</v>
      </c>
      <c r="W6" s="31" t="s">
        <v>35</v>
      </c>
    </row>
    <row r="7" spans="1:23" ht="20.5">
      <c r="A7" s="28"/>
      <c r="B7" s="68" t="s">
        <v>61</v>
      </c>
      <c r="C7" s="61">
        <f>SUM(บันทึกข้อมูล!E$3:E$9898)/COUNT(บันทึกข้อมูล!E$3:E$9898)</f>
        <v>3.78</v>
      </c>
      <c r="D7" s="61">
        <f>SUM(บันทึกข้อมูล!F$3:F$9898)/COUNT(บันทึกข้อมูล!F$3:F$9898)</f>
        <v>3.9</v>
      </c>
      <c r="E7" s="61">
        <f>SUM(บันทึกข้อมูล!G$3:G$9898)/COUNT(บันทึกข้อมูล!G$3:G$9898)</f>
        <v>4.0999999999999996</v>
      </c>
      <c r="F7" s="61">
        <f>SUM(บันทึกข้อมูล!H$3:H$9898)/COUNT(บันทึกข้อมูล!H$3:H$9898)</f>
        <v>4.28</v>
      </c>
      <c r="G7" s="61">
        <f>SUM(บันทึกข้อมูล!I$3:I$9898)/COUNT(บันทึกข้อมูล!I$3:I$9898)</f>
        <v>2.2000000000000002</v>
      </c>
      <c r="H7" s="62">
        <f>SUM($C$7:$G$7)/5</f>
        <v>3.6519999999999997</v>
      </c>
      <c r="I7" s="63">
        <f>$H$7*100/5</f>
        <v>73.039999999999992</v>
      </c>
      <c r="J7" s="30"/>
      <c r="K7" s="71" t="str">
        <f>IF(I7&gt;=80,"ดีมาก",IF(I7&gt;=70,"ดี",IF(I7&gt;=60,"พอใช้","ไม่ดี")))</f>
        <v>ดี</v>
      </c>
      <c r="L7" s="30"/>
      <c r="M7" s="66">
        <f>COUNTIFS(บันทึกข้อมูล!AD$3:AD$9898,"&gt;=20")</f>
        <v>17</v>
      </c>
      <c r="N7" s="67">
        <f>ROUND($M7*100/COUNT(บันทึกข้อมูล!AD$3:AD$9898),2)</f>
        <v>34</v>
      </c>
      <c r="O7" s="66">
        <f>COUNTIFS(บันทึกข้อมูล!AD$3:AD$9898,"&gt;=18",บันทึกข้อมูล!AD$3:AD$9898,"&lt;=19")</f>
        <v>12</v>
      </c>
      <c r="P7" s="67">
        <f>ROUND($O7*100/COUNT(บันทึกข้อมูล!AD$3:AD$9898),2)</f>
        <v>24</v>
      </c>
      <c r="Q7" s="66">
        <f>COUNTIFS(บันทึกข้อมูล!AD$3:AD$9898,"&gt;=15",บันทึกข้อมูล!AD$3:AD$9898,"&lt;=17")</f>
        <v>19</v>
      </c>
      <c r="R7" s="67">
        <f>ROUND($Q7*100/COUNT(บันทึกข้อมูล!AD$3:AD$9898),2)</f>
        <v>38</v>
      </c>
      <c r="S7" s="66">
        <f>COUNTIFS(บันทึกข้อมูล!AD$3:AD$9898,"&lt;=14")</f>
        <v>2</v>
      </c>
      <c r="T7" s="67">
        <f>ROUND($S7*100/COUNT(บันทึกข้อมูล!AD$3:AD$9898),2)</f>
        <v>4</v>
      </c>
      <c r="V7" s="32">
        <f>SUM(M7+O7)</f>
        <v>29</v>
      </c>
      <c r="W7" s="41">
        <f>ROUND($V$7*100/(ข้อมูลทั่วไป!G6),2)</f>
        <v>58</v>
      </c>
    </row>
    <row r="8" spans="1:23" ht="20.5" customHeight="1">
      <c r="A8" s="28"/>
      <c r="B8" s="68" t="s">
        <v>93</v>
      </c>
      <c r="C8" s="61">
        <f>SUM(บันทึกข้อมูล!J$3:J$9898)/COUNT(บันทึกข้อมูล!J$3:J$9898)</f>
        <v>2.1</v>
      </c>
      <c r="D8" s="61">
        <f>SUM(บันทึกข้อมูล!K$3:K$9898)/COUNT(บันทึกข้อมูล!K$3:K$9898)</f>
        <v>3.88</v>
      </c>
      <c r="E8" s="61">
        <f>SUM(บันทึกข้อมูล!L$3:L$9898)/COUNT(บันทึกข้อมูล!L$3:L$9898)</f>
        <v>4.22</v>
      </c>
      <c r="F8" s="61">
        <f>SUM(บันทึกข้อมูล!M$3:M$9898)/COUNT(บันทึกข้อมูล!M$3:M$9898)</f>
        <v>4.08</v>
      </c>
      <c r="G8" s="61">
        <f>SUM(บันทึกข้อมูล!N$3:N$9898)/COUNT(บันทึกข้อมูล!N$3:N$9898)</f>
        <v>4.24</v>
      </c>
      <c r="H8" s="62">
        <f>SUM($C$8:$G$8)/5</f>
        <v>3.7039999999999997</v>
      </c>
      <c r="I8" s="63">
        <f>$H$8*100/5</f>
        <v>74.08</v>
      </c>
      <c r="J8" s="28"/>
      <c r="K8" s="71" t="str">
        <f>IF(I8&gt;=80,"ดีมาก",IF(I8&gt;=70,"ดี",IF(I8&gt;=60,"พอใช้","ไม่ดี")))</f>
        <v>ดี</v>
      </c>
      <c r="L8" s="28"/>
      <c r="M8" s="69">
        <f>COUNTIFS(บันทึกข้อมูล!AE$3:AE$9898,"&gt;=20")</f>
        <v>17</v>
      </c>
      <c r="N8" s="70">
        <f>ROUND($M8*100/COUNT(บันทึกข้อมูล!AD$3:AD$9898),2)</f>
        <v>34</v>
      </c>
      <c r="O8" s="69">
        <f>COUNTIFS(บันทึกข้อมูล!AE$3:AE$9898,"&gt;=18",บันทึกข้อมูล!AE$3:AE$9898,"&lt;=19")</f>
        <v>17</v>
      </c>
      <c r="P8" s="70">
        <f>ROUND($O8*100/COUNT(บันทึกข้อมูล!AD$3:AD$9898),2)</f>
        <v>34</v>
      </c>
      <c r="Q8" s="69">
        <f>COUNTIFS(บันทึกข้อมูล!AE$3:AE$9898,"&gt;=15",บันทึกข้อมูล!AE$3:AE$9898,"&lt;=17")</f>
        <v>13</v>
      </c>
      <c r="R8" s="70">
        <f>ROUND($Q8*100/COUNT(บันทึกข้อมูล!AD$3:AD$9898),2)</f>
        <v>26</v>
      </c>
      <c r="S8" s="69">
        <f>COUNTIFS(บันทึกข้อมูล!AE$3:AE$9898,"&lt;=14")</f>
        <v>3</v>
      </c>
      <c r="T8" s="70">
        <f>ROUND($S8*100/COUNT(บันทึกข้อมูล!AD$3:AD$9898),2)</f>
        <v>6</v>
      </c>
    </row>
    <row r="9" spans="1:23" ht="20.5">
      <c r="A9" s="28"/>
      <c r="B9" s="68" t="s">
        <v>94</v>
      </c>
      <c r="C9" s="61">
        <f>SUM(บันทึกข้อมูล!O$3:O$9898)/COUNT(บันทึกข้อมูล!O$3:O$9898)</f>
        <v>4</v>
      </c>
      <c r="D9" s="61">
        <f>SUM(บันทึกข้อมูล!P$3:P$9898)/COUNT(บันทึกข้อมูล!P$3:P$9898)</f>
        <v>4.04</v>
      </c>
      <c r="E9" s="61">
        <f>SUM(บันทึกข้อมูล!Q$3:Q$9898)/COUNT(บันทึกข้อมูล!Q$3:Q$9898)</f>
        <v>4.0599999999999996</v>
      </c>
      <c r="F9" s="61">
        <f>SUM(บันทึกข้อมูล!R$3:R$9898)/COUNT(บันทึกข้อมูล!R$3:R$9898)</f>
        <v>3.54</v>
      </c>
      <c r="G9" s="61">
        <f>SUM(บันทึกข้อมูล!S$3:S$9898)/COUNT(บันทึกข้อมูล!S$3:S$9898)</f>
        <v>3.88</v>
      </c>
      <c r="H9" s="64">
        <f>SUM($C$9:$G$9)/5</f>
        <v>3.903999999999999</v>
      </c>
      <c r="I9" s="65">
        <f>$H$9*100/5</f>
        <v>78.079999999999984</v>
      </c>
      <c r="J9" s="30"/>
      <c r="K9" s="71" t="str">
        <f>IF(I9&gt;=80,"ดีมาก",IF(I9&gt;=70,"ดี",IF(I9&gt;=60,"พอใช้","ไม่ดี")))</f>
        <v>ดี</v>
      </c>
      <c r="L9" s="30"/>
      <c r="M9" s="66">
        <f>COUNTIFS(บันทึกข้อมูล!AF$3:AF$9898,"&gt;=20")</f>
        <v>24</v>
      </c>
      <c r="N9" s="67">
        <f>ROUND($M9*100/COUNT(บันทึกข้อมูล!AD$3:AD$9898),2)</f>
        <v>48</v>
      </c>
      <c r="O9" s="69">
        <f>COUNTIFS(บันทึกข้อมูล!AF$3:AF$9898,"&gt;=18",บันทึกข้อมูล!AF$3:AF$9898,"&lt;=19")</f>
        <v>14</v>
      </c>
      <c r="P9" s="67">
        <f>ROUND($O9*100/COUNT(บันทึกข้อมูล!AD$3:AD$9898),2)</f>
        <v>28</v>
      </c>
      <c r="Q9" s="69">
        <f>COUNTIFS(บันทึกข้อมูล!AF$3:AF$9898,"&gt;=15",บันทึกข้อมูล!AF$3:AF$9898,"&lt;=17")</f>
        <v>12</v>
      </c>
      <c r="R9" s="67">
        <f>ROUND($Q9*100/COUNT(บันทึกข้อมูล!AD$3:AD$9898),2)</f>
        <v>24</v>
      </c>
      <c r="S9" s="69">
        <f>COUNTIFS(บันทึกข้อมูล!AF$3:AF$9898,"&lt;=14")</f>
        <v>0</v>
      </c>
      <c r="T9" s="67">
        <f>ROUND($S9*100/COUNT(บันทึกข้อมูล!AD$3:AD$9898),2)</f>
        <v>0</v>
      </c>
      <c r="V9" s="113" t="s">
        <v>55</v>
      </c>
      <c r="W9" s="114"/>
    </row>
    <row r="10" spans="1:23" ht="20.5">
      <c r="A10" s="28"/>
      <c r="B10" s="59" t="s">
        <v>95</v>
      </c>
      <c r="C10" s="117"/>
      <c r="D10" s="118"/>
      <c r="E10" s="118"/>
      <c r="F10" s="118"/>
      <c r="G10" s="119"/>
      <c r="H10" s="64">
        <f>SUM($C$7:$G$9)/15</f>
        <v>3.7533333333333334</v>
      </c>
      <c r="I10" s="65">
        <f>$H$10*100/5</f>
        <v>75.066666666666663</v>
      </c>
      <c r="J10" s="30"/>
      <c r="K10" s="71" t="str">
        <f>IF(I10&gt;=80,"ดีมาก",IF(I10&gt;=70,"ดี",IF(I10&gt;=60,"พอใช้","ไม่ดี")))</f>
        <v>ดี</v>
      </c>
      <c r="L10" s="30"/>
      <c r="M10" s="66">
        <f>COUNTIFS(บันทึกข้อมูล!AG$3:AG$9898,"&gt;=60")</f>
        <v>12</v>
      </c>
      <c r="N10" s="67">
        <f>ROUND($M10*100/COUNT(บันทึกข้อมูล!AD$3:AD$9898),2)</f>
        <v>24</v>
      </c>
      <c r="O10" s="69">
        <f>COUNTIFS(บันทึกข้อมูล!AG$3:AG$9898,"&gt;=53",บันทึกข้อมูล!AG$3:AG$9898,"&lt;=59")</f>
        <v>30</v>
      </c>
      <c r="P10" s="67">
        <f>ROUND($O10*100/COUNT(บันทึกข้อมูล!AD$3:AD$9898),2)</f>
        <v>60</v>
      </c>
      <c r="Q10" s="69">
        <f>COUNTIFS(บันทึกข้อมูล!AG$3:AG$9898,"&gt;=45",บันทึกข้อมูล!AG$3:AG$9898,"&lt;=52")</f>
        <v>8</v>
      </c>
      <c r="R10" s="67">
        <f>ROUND($Q10*100/COUNT(บันทึกข้อมูล!AD$3:AD$9898),2)</f>
        <v>16</v>
      </c>
      <c r="S10" s="69">
        <f>COUNTIFS(บันทึกข้อมูล!AG$3:AG$9898,"&lt;=44")</f>
        <v>0</v>
      </c>
      <c r="T10" s="67">
        <f>ROUND($S10*100/COUNT(บันทึกข้อมูล!AD$3:AD$9898),2)</f>
        <v>0</v>
      </c>
      <c r="V10" s="115" t="s">
        <v>60</v>
      </c>
      <c r="W10" s="116"/>
    </row>
    <row r="11" spans="1:23" ht="20.5">
      <c r="A11" s="28"/>
      <c r="B11" s="109" t="s">
        <v>96</v>
      </c>
      <c r="C11" s="61">
        <f>SUM(บันทึกข้อมูล!T$3:T$9898)/COUNT(บันทึกข้อมูล!T$3:T$9898)</f>
        <v>3.56</v>
      </c>
      <c r="D11" s="61">
        <f>SUM(บันทึกข้อมูล!U$3:U$9898)/COUNT(บันทึกข้อมูล!U$3:U$9898)</f>
        <v>3.68</v>
      </c>
      <c r="E11" s="61">
        <f>SUM(บันทึกข้อมูล!V$3:V$9898)/COUNT(บันทึกข้อมูล!V$3:V$9898)</f>
        <v>2.98</v>
      </c>
      <c r="F11" s="61">
        <f>SUM(บันทึกข้อมูล!W$3:W$9898)/COUNT(บันทึกข้อมูล!W$3:W$9898)</f>
        <v>3.32</v>
      </c>
      <c r="G11" s="61">
        <f>SUM(บันทึกข้อมูล!X$3:X$9898)/COUNT(บันทึกข้อมูล!X$3:X$9898)</f>
        <v>3.78</v>
      </c>
      <c r="H11" s="111">
        <f>SUM($C$11:$G$12)/10</f>
        <v>3.3719999999999999</v>
      </c>
      <c r="I11" s="111">
        <f>$H$11*100/5</f>
        <v>67.44</v>
      </c>
      <c r="J11" s="60"/>
      <c r="K11" s="111" t="str">
        <f>IF(I11&gt;=80,"ดีมาก",IF(I11&gt;=70,"ดี",IF(I11&gt;=60,"พอใช้","ไม่ดี")))</f>
        <v>พอใช้</v>
      </c>
      <c r="L11" s="60"/>
      <c r="M11" s="120">
        <f>COUNTIFS(บันทึกข้อมูล!AH$3:AH$9898,"&gt;=40")</f>
        <v>4</v>
      </c>
      <c r="N11" s="111">
        <f>ROUND($M11*100/COUNT(บันทึกข้อมูล!AD$3:AD$9898),2)</f>
        <v>8</v>
      </c>
      <c r="O11" s="120">
        <f>COUNTIFS(บันทึกข้อมูล!AH$3:AH$9898,"&gt;=35",บันทึกข้อมูล!AH$3:AH$9898,"&lt;=39")</f>
        <v>19</v>
      </c>
      <c r="P11" s="111">
        <f>ROUND($O11*100/COUNT(บันทึกข้อมูล!AD$3:AD$9898),2)</f>
        <v>38</v>
      </c>
      <c r="Q11" s="120">
        <f>COUNTIFS(บันทึกข้อมูล!AH$3:AH$9898,"&gt;=30",บันทึกข้อมูล!AH$3:AH$9898,"&lt;=34")</f>
        <v>19</v>
      </c>
      <c r="R11" s="111">
        <f>ROUND($Q11*100/COUNT(บันทึกข้อมูล!AD$3:AD$9898),2)</f>
        <v>38</v>
      </c>
      <c r="S11" s="120">
        <f>COUNTIFS(บันทึกข้อมูล!AH$3:AH$9898,"&lt;=29")</f>
        <v>8</v>
      </c>
      <c r="T11" s="111">
        <f>ROUND($S11*100/COUNT(บันทึกข้อมูล!AD$3:AD$9898),2)</f>
        <v>16</v>
      </c>
      <c r="V11" s="31" t="s">
        <v>34</v>
      </c>
      <c r="W11" s="31" t="s">
        <v>35</v>
      </c>
    </row>
    <row r="12" spans="1:23" ht="20.5">
      <c r="A12" s="28"/>
      <c r="B12" s="110"/>
      <c r="C12" s="61">
        <f>SUM(บันทึกข้อมูล!Y$3:Y$9898)/COUNT(บันทึกข้อมูล!Y$3:Y$9898)</f>
        <v>3.7</v>
      </c>
      <c r="D12" s="61">
        <f>SUM(บันทึกข้อมูล!Z$3:Z$9898)/COUNT(บันทึกข้อมูล!Z$3:Z$9898)</f>
        <v>3.24</v>
      </c>
      <c r="E12" s="61">
        <f>SUM(บันทึกข้อมูล!AA$3:AA$9898)/COUNT(บันทึกข้อมูล!AA$3:AA$9898)</f>
        <v>3.94</v>
      </c>
      <c r="F12" s="61">
        <f>SUM(บันทึกข้อมูล!AB$3:AB$9898)/COUNT(บันทึกข้อมูล!AB$3:AB$9898)</f>
        <v>3.26</v>
      </c>
      <c r="G12" s="61">
        <f>SUM(บันทึกข้อมูล!AC$3:AC$9898)/COUNT(บันทึกข้อมูล!AC$3:AC$9898)</f>
        <v>2.2599999999999998</v>
      </c>
      <c r="H12" s="112"/>
      <c r="I12" s="112"/>
      <c r="J12" s="30"/>
      <c r="K12" s="112"/>
      <c r="L12" s="30"/>
      <c r="M12" s="121"/>
      <c r="N12" s="122"/>
      <c r="O12" s="121"/>
      <c r="P12" s="122"/>
      <c r="Q12" s="121"/>
      <c r="R12" s="123"/>
      <c r="S12" s="121"/>
      <c r="T12" s="123"/>
      <c r="V12" s="32">
        <f>SUM(M11+O11)</f>
        <v>23</v>
      </c>
      <c r="W12" s="41">
        <f>ROUND($V$12*100/(ข้อมูลทั่วไป!G6),2)</f>
        <v>46</v>
      </c>
    </row>
    <row r="13" spans="1:23" ht="23">
      <c r="B13" s="33"/>
      <c r="C13" s="34"/>
      <c r="D13" s="34"/>
      <c r="E13" s="34"/>
      <c r="F13" s="34"/>
      <c r="G13" s="34"/>
      <c r="H13" s="34"/>
      <c r="I13" s="34"/>
      <c r="J13" s="34"/>
      <c r="K13" s="35"/>
      <c r="L13" s="34"/>
      <c r="M13" s="34"/>
      <c r="N13" s="34"/>
      <c r="O13" s="34"/>
      <c r="P13" s="34"/>
      <c r="Q13" s="34"/>
      <c r="R13" s="34"/>
      <c r="S13" s="34"/>
      <c r="T13" s="34"/>
    </row>
    <row r="14" spans="1:23" ht="18"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</row>
    <row r="15" spans="1:23" ht="18"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</row>
  </sheetData>
  <sheetProtection algorithmName="SHA-512" hashValue="UDqucQtKJqbxzkbZKBisg7r3fFbAAQQyANE6er+BR6+T93tjvTZzl2JjWuOwvsjZ+0/a2vmBFi6NWJ6jY6jtuA==" saltValue="6rNMFlnsNYwniyadRrFSNA==" spinCount="100000" sheet="1" objects="1" scenarios="1"/>
  <mergeCells count="28">
    <mergeCell ref="V4:W4"/>
    <mergeCell ref="M5:N5"/>
    <mergeCell ref="O5:P5"/>
    <mergeCell ref="Q5:R5"/>
    <mergeCell ref="S5:T5"/>
    <mergeCell ref="V5:W5"/>
    <mergeCell ref="B11:B12"/>
    <mergeCell ref="K11:K12"/>
    <mergeCell ref="H11:H12"/>
    <mergeCell ref="I11:I12"/>
    <mergeCell ref="V9:W9"/>
    <mergeCell ref="V10:W10"/>
    <mergeCell ref="C10:G10"/>
    <mergeCell ref="M11:M12"/>
    <mergeCell ref="N11:N12"/>
    <mergeCell ref="O11:O12"/>
    <mergeCell ref="P11:P12"/>
    <mergeCell ref="Q11:Q12"/>
    <mergeCell ref="R11:R12"/>
    <mergeCell ref="S11:S12"/>
    <mergeCell ref="T11:T12"/>
    <mergeCell ref="B2:T2"/>
    <mergeCell ref="B4:B6"/>
    <mergeCell ref="C4:G6"/>
    <mergeCell ref="H4:H6"/>
    <mergeCell ref="I4:I6"/>
    <mergeCell ref="K4:K6"/>
    <mergeCell ref="M4:T4"/>
  </mergeCells>
  <conditionalFormatting sqref="K7:K10">
    <cfRule type="cellIs" dxfId="4" priority="9" operator="equal">
      <formula>"ดี"</formula>
    </cfRule>
  </conditionalFormatting>
  <conditionalFormatting sqref="K7:K11">
    <cfRule type="cellIs" dxfId="3" priority="1" operator="equal">
      <formula>"ดีมาก"</formula>
    </cfRule>
    <cfRule type="cellIs" dxfId="2" priority="2" operator="equal">
      <formula>"ดี"</formula>
    </cfRule>
    <cfRule type="cellIs" dxfId="1" priority="3" operator="equal">
      <formula>"พอใช้"</formula>
    </cfRule>
    <cfRule type="cellIs" dxfId="0" priority="4" operator="equal">
      <formula>"ไม่ดี"</formula>
    </cfRule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คำอธิบาย</vt:lpstr>
      <vt:lpstr>บันทึกข้อมูล</vt:lpstr>
      <vt:lpstr>ข้อมูลทั่วไป</vt:lpstr>
      <vt:lpstr>ผลการประเมิน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Thanchanok Khumthong</dc:creator>
  <cp:lastModifiedBy>Thanchanok Khumthong</cp:lastModifiedBy>
  <dcterms:created xsi:type="dcterms:W3CDTF">2025-03-30T02:38:56Z</dcterms:created>
  <dcterms:modified xsi:type="dcterms:W3CDTF">2026-02-08T13:51:08Z</dcterms:modified>
</cp:coreProperties>
</file>